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1-wangchaoyue231\共享文档2\银行组\资料夹——郑燚\业务三部-宁小鳗\大红门B区非宅测算表\2024-5-第八版-按中铁要求文字修改-报告调整\"/>
    </mc:Choice>
  </mc:AlternateContent>
  <bookViews>
    <workbookView xWindow="0" yWindow="0" windowWidth="20730" windowHeight="11760" activeTab="1"/>
  </bookViews>
  <sheets>
    <sheet name="各区统计" sheetId="4" r:id="rId1"/>
    <sheet name="Sheet1" sheetId="5" r:id="rId2"/>
  </sheets>
  <definedNames>
    <definedName name="_xlnm._FilterDatabase" localSheetId="1" hidden="1">Sheet1!$A$3:$AQ$456</definedName>
    <definedName name="_xlnm._FilterDatabase" localSheetId="0" hidden="1">各区统计!$A$3:$AQ$6</definedName>
  </definedNames>
  <calcPr calcId="152511"/>
</workbook>
</file>

<file path=xl/calcChain.xml><?xml version="1.0" encoding="utf-8"?>
<calcChain xmlns="http://schemas.openxmlformats.org/spreadsheetml/2006/main">
  <c r="Y1" i="5" l="1"/>
  <c r="X454" i="5"/>
  <c r="X439" i="5"/>
  <c r="X426" i="5"/>
  <c r="X423" i="5"/>
  <c r="AB454" i="5"/>
  <c r="Z454" i="5"/>
  <c r="AB439" i="5"/>
  <c r="Z439" i="5"/>
  <c r="AB426" i="5"/>
  <c r="Z426" i="5"/>
  <c r="AB423" i="5"/>
  <c r="Z423" i="5"/>
  <c r="M455" i="5" l="1"/>
  <c r="M430" i="5"/>
  <c r="O421" i="5"/>
  <c r="M406" i="5"/>
  <c r="V368" i="5"/>
  <c r="T368" i="5"/>
  <c r="T363" i="5"/>
  <c r="T328" i="5"/>
  <c r="V321" i="5"/>
  <c r="M293" i="5"/>
  <c r="N289" i="5"/>
  <c r="M289" i="5"/>
  <c r="L289" i="5"/>
  <c r="M265" i="5"/>
  <c r="M264" i="5"/>
  <c r="O258" i="5"/>
  <c r="L258" i="5"/>
  <c r="N257" i="5"/>
  <c r="M257" i="5"/>
  <c r="L257" i="5"/>
  <c r="M250" i="5"/>
  <c r="O229" i="5"/>
  <c r="N229" i="5"/>
  <c r="M229" i="5"/>
  <c r="L229" i="5"/>
  <c r="N215" i="5"/>
  <c r="M215" i="5"/>
  <c r="L215" i="5"/>
  <c r="O182" i="5"/>
  <c r="N182" i="5"/>
  <c r="M182" i="5"/>
  <c r="L182" i="5"/>
  <c r="N167" i="5"/>
  <c r="M167" i="5"/>
</calcChain>
</file>

<file path=xl/sharedStrings.xml><?xml version="1.0" encoding="utf-8"?>
<sst xmlns="http://schemas.openxmlformats.org/spreadsheetml/2006/main" count="4241" uniqueCount="2119">
  <si>
    <t>2013年-2021年土地储备开发项目成本构成表</t>
  </si>
  <si>
    <t>序号1</t>
  </si>
  <si>
    <t>年份</t>
  </si>
  <si>
    <t>期次</t>
  </si>
  <si>
    <t>序号2</t>
  </si>
  <si>
    <t>区县</t>
  </si>
  <si>
    <t>出让方式</t>
  </si>
  <si>
    <t>项目名称</t>
  </si>
  <si>
    <t>开发主体</t>
  </si>
  <si>
    <t>项目类型</t>
  </si>
  <si>
    <t>主要规划用途</t>
  </si>
  <si>
    <t>市政条件</t>
  </si>
  <si>
    <t>土地面积（公顷）</t>
  </si>
  <si>
    <t>建筑规模  （万平方米）</t>
  </si>
  <si>
    <t>土地开发成本   
（万元）</t>
  </si>
  <si>
    <t>土地开发成本构成情况</t>
  </si>
  <si>
    <t>备注</t>
  </si>
  <si>
    <t>征地水平</t>
  </si>
  <si>
    <t>拆迁水平</t>
  </si>
  <si>
    <t>总用地面积（公顷）</t>
  </si>
  <si>
    <t>建设用地面积（公顷）</t>
  </si>
  <si>
    <t>土地补偿费标准
（万元/亩）</t>
  </si>
  <si>
    <t>人员安置费标准
（万元/人）</t>
  </si>
  <si>
    <t>合计
（万元/亩）</t>
  </si>
  <si>
    <t>万元/户</t>
  </si>
  <si>
    <t>万元/人</t>
  </si>
  <si>
    <t>周边已审议或正在实施的项目拆迁价格水平</t>
  </si>
  <si>
    <t>昌平</t>
  </si>
  <si>
    <t>公开出让</t>
  </si>
  <si>
    <t>回龙观文化居住区G区G05-1、G05-3、G08-1、G06-2、G06-4、G09-1商业地块</t>
  </si>
  <si>
    <t>北京市土地整理储备中心昌平区分中心</t>
  </si>
  <si>
    <t>收储</t>
  </si>
  <si>
    <t>居住、商业、配套</t>
  </si>
  <si>
    <t>六通一平</t>
  </si>
  <si>
    <t>土地开发成本共计57969.24万元，包含收购补偿费55208.8万元（未发生），不可预见费2760.44万元。</t>
  </si>
  <si>
    <t>延庆</t>
  </si>
  <si>
    <t>旧县镇三里庄村西北地块土地一级开发项目</t>
  </si>
  <si>
    <t>北京市土地整理储备中心延庆县分中心</t>
  </si>
  <si>
    <t>一级开发</t>
  </si>
  <si>
    <t>旅游设施</t>
  </si>
  <si>
    <t>三通一平</t>
  </si>
  <si>
    <t>旧县镇三里庄村西北地块土地一级开发项目土地开发总成本为441.8651万元，其中，前期费用40.7878万元，征地费用324.8062万元，其它费用11.2893万元，财务费用23.2561万元，利润31.0081万元，审计、委托入市交易服务费、地价评估费10.7176万元。</t>
  </si>
  <si>
    <t>张山营镇西羊坊村A地块土地一级开发项目</t>
  </si>
  <si>
    <t>张山营镇西羊坊村A地块土地以及开发总成本为530.3414万元，其中，前期费用48.6534万元，征地费用388.9149万元，其它费用13.5499万元，财务费用27.9127万元，利润37.2169万元，审计、委托入市交易服务费、地价评估费14.0936万元。</t>
  </si>
  <si>
    <t>张山营镇西羊坊村B地块土地一级开发项目</t>
  </si>
  <si>
    <t>张山营镇西羊坊村B地块土地开发成本共计1133.64万元，其中，前期费用56.92万元，征地费用891.17万元，其它费用28.96万元，财务费用59.67万元，利润79.55万元，审计、委托入市交易服务费、地价评估费17.37万元。</t>
  </si>
  <si>
    <t>香营乡山底下村东部地块土地一级开发项目</t>
  </si>
  <si>
    <t>香营乡山底下村东部地块土地开发成本共计242.51万元，其中，前期费用47.31万元，征地费用150.77万元，其它费用6.2万元，财务费用12.76万元，利润17.02万元，审计、委托入市交易服务费、地价评估费8.4502万元。</t>
  </si>
  <si>
    <t>丰台</t>
  </si>
  <si>
    <t>丰台区科技园区东区三期项目部分地块（1516-42、1516-43、1516-51、1516-62、1516-63、1516-64、1516-65）</t>
  </si>
  <si>
    <t>北京丰台科技园建设发展有限公司</t>
  </si>
  <si>
    <t>商业金融、多功能</t>
  </si>
  <si>
    <t>七通一平</t>
  </si>
  <si>
    <t>一、科技园区东区三期项目土地开发总成本为739087.56万元，其中，前期费用1904.31万元，征地补偿费209537.92万元，拆迁补偿费334415.57万元，征地拆迁不可预见费5647.88万元，市政费用17329.87万元，其它费用2499.32万元，财务费用76515.17万元，利润51828万元，两税两费38431.78万元，审计费、委托入市交易服务费、地价评估费977.73万元。
按照科技园区东区三期项目可收益建筑面积（169.28万平方米）进行分摊，土地开发成本单价为4366元/平方米。本次审议地块的建筑规模39.30万平方米，承担土地开发成本171583.80万元。
二、实物补偿：依据征地协议约定和丰台区政府意见 ，1516-51号地块的土地竞得人按人民币10000元/平方米价格向北京市四合庄兴鹏投资管理中心提供位于1516-51地块内地上规划建筑面积50000平方米的商业服务建筑。</t>
  </si>
  <si>
    <t>丰台区丽泽金融商务区E区项目E06地块</t>
  </si>
  <si>
    <t>北京市丰台区综合投资公司</t>
  </si>
  <si>
    <t>商业金融</t>
  </si>
  <si>
    <t>1、该项目经2011年第5期地价专家会审议，原土地开发成本为553653.92万元。本次经审计机构审计，土地开发成本为570213.62万元，增加16560万元，主要包括财务费用15214.36万元、审计费15万元、税费1330.34万元。
2、本项目已入市地块土地开发成本为331171.49万元，剩余地块土地开发成本为239042.13万元，按剩余地块经营性建筑面积分摊，单价为5425元/平方米。
3、经3月8日地价专家会审议，E01、E04、E05地块分摊开发成本181316.11万元，本次申报剩余E06地块分摊的开发成本为57726.02万元。</t>
  </si>
  <si>
    <t>丰台区丽泽金融商务区南区D22、D23、F22地块</t>
  </si>
  <si>
    <t>北京丽泽金融商务区控股有限公司</t>
  </si>
  <si>
    <t>1、该项目经2012年第1期地价专家会审议，原土地开发成本为1468317.25万元。本次经审计机构审计，土地开发成本为1469153.85万元，增加836.60万元，增加部分为地方教育附加费。
2、本项目已入市地块（D03、D04、D19、D24、F02、F03、F05）土地开发成本为617983.24万元，剩余地块土地开发成本为851170.61万元，按剩余地块建筑面积分摊，单价为9104元/平方米。
3、经3月8日地价专家会审议，B2、B3部分地块和B4、B5地块分摊开发成本682891.04万元，本次申报丽泽南区D22、D23、F22地块分摊的开发成本为168279.57万元。</t>
  </si>
  <si>
    <t>怀柔</t>
  </si>
  <si>
    <t>怀柔雁栖湖生态发展示范区土地一级开发项目A、B、C、D地块</t>
  </si>
  <si>
    <t>北京市土地整理储备中心怀柔区中心</t>
  </si>
  <si>
    <t>一、经怀柔区审计局审核，怀柔区政府确认，北京雁栖湖生态发展示范区土地一级开发项目（A、B、C、D、E1、E2地块）总成本约为57.22亿元。
二、分摊原则：“雁栖湖生态示范区项目”中E1地块已通过2012年第5期地价会审定，并于2012年11月09日供地，审核分摊成本26036万元；E2地块已通过2012年第8期地价会审定，审核分摊成本64298万元；A、B、C、D地块分摊剩余部分成本481892.26万元。怀柔区政府建议，在保持总成本不变的情况下，ABCD地块继续按照经地价会审核同意的分摊原则。</t>
  </si>
  <si>
    <t>海淀</t>
  </si>
  <si>
    <t>海淀区清河三建平房宿舍区危改项目</t>
  </si>
  <si>
    <t>北京利京置地房地产开发有限责任公司</t>
  </si>
  <si>
    <t>危改项目</t>
  </si>
  <si>
    <t xml:space="preserve">1、市住保办来函确认本项目土地一级开发成本金额为315446042.24元；
2、实物补偿：海淀区政府建议本项目入市时需要求竞得人提供14500平方米商业面积，由东升镇清河村集体经济组织（清河农工商公司）以成本价回购。
</t>
  </si>
  <si>
    <t>昌平区沙河高教园区住宅及配套设施二期（一）项目</t>
  </si>
  <si>
    <t>北京罗顿沙河建设发展有限公司</t>
  </si>
  <si>
    <t>居住</t>
  </si>
  <si>
    <t>一、该项目曾经2011年第9期地价会审议。审议结果：居住出让金320元/平方米，商综统一出让金500元/平方米。入市交易基本价格总额按7500元/平方米×规划确定经营性规模计算。（交易基本价格总额约305124.75万元）
二、我局于2011年11月7日发布了本项目两宗地块的出让公告。两宗地的交易起始价合计305125万元，至今未成交。
三、为支持北京师范大学新校区建设，2012年7月10日，市领导召开专题会专题研究，建议总价不低于30.5亿元的基础上，由市规划委牵头对该地块的容积率进行调整，并由市国土局牵头加快入市交易工作。</t>
  </si>
  <si>
    <t>一、本项目为通报项目。
二、本次审核地块已取得征地结案，拆迁工作已全部完成。</t>
  </si>
  <si>
    <t>房山</t>
  </si>
  <si>
    <t>房山区轨道交通稻田站A1-E地块项目C地块</t>
  </si>
  <si>
    <t>市中心、房山分中心</t>
  </si>
  <si>
    <t xml:space="preserve">居住、F1住宅混合公建
</t>
  </si>
  <si>
    <t>一、经房山区政府审核，房山区轨道交通稻田站A1-E地块项目土地开发成本为799836.52万元，其中，前期费用1519.50万元，征地补偿费165515.50万元，拆迁补偿费509208.20万元，征地、拆迁不可预见费29157万元，市政基础设施建设费2000万元，其他费用1720.08万元，财务费用74260.54万元，管理费15667.62万元，审计费143.90万元，委托入市交易费489.14万元，地价评估费155.04万元。扣除可回收成本133728.91万元，剩余土地开发成本666107.61万元，按经营性建筑面积分摊，楼面单价9097元/平方米。
二、按经营性建筑面积分摊，本次审核的C地块土地开发成本为149039.40万元。
三、C地块土地竞得人需向高佃一、二、三、四村、稻田一、二、三、四、五村村集体无偿提供6730平方米商业用房。</t>
  </si>
  <si>
    <t>本次审核地块已取得征地结案，拆迁工作已基本完成。</t>
  </si>
  <si>
    <t>房山区青龙湖镇01街区（2-6号地）土地一级开发项目2、3、6号地部分地块</t>
  </si>
  <si>
    <t>居住、商业</t>
  </si>
  <si>
    <t>五通一平</t>
  </si>
  <si>
    <t>一、经房山区政府审核，房山区青龙湖镇01街区（2-6号地）土地一级开发项目土地开发成本为504620.90万元，其中，前期费用1039.72万元，征地补偿费82851.62万元，拆迁补偿费284691.13万元，征地拆迁不可预见费25413.09万元，市政费用45218.27万元，其它费用1954.09万元，财务费用52844.74万元，管理费9880.25万元，审计费101.13万元，委托入市交易服务费480.62万元，地价评估费146.24万元。按经营性建筑面积分摊，楼面单价5865元/平方米。
二、按经营性建筑面积分摊，本次审核的2、3、6号地部分地块土地开发成本为43985.86万元。</t>
  </si>
  <si>
    <t>房山区良乡高教园区土地一级开发项目9、10号地</t>
  </si>
  <si>
    <t>房山分中心</t>
  </si>
  <si>
    <t>住宅混合公建、商业</t>
  </si>
  <si>
    <t>一、良乡高教园区项目共分为10个经营性地块，其中，1-8号地已经地价专家会审议，依据2012年第10期地价专家会审议结果，高教园区1-10号地总的土地开发成本为539895.51万元。本次经房山区政府审核，1-10号地土地开发成本无调整。
二、扣减可收回的土地开发成本411252.76万元，9、10号地土地开发成本为128642.75万元，按经营性建筑面积分摊，楼面单价为3069元/平方米。
三、10号地北侧地块土地竞得人需提供9000平方米的住宅，由高教园区管委会按单价2000元/平方米回购。
四、10号地南侧地块土地竞得人需出资代建地块内医疗卫生用地及托幼用地，并无偿移交相关部门。</t>
  </si>
  <si>
    <t>本次审核地块已取得征地结案，拆迁工作尚未全部完成。</t>
  </si>
  <si>
    <t>房山区长沟镇镇区改造一期A地块南区项目</t>
  </si>
  <si>
    <t>房山区分中心</t>
  </si>
  <si>
    <t>一、房山区长沟镇镇区改造一期A地块分为南、北区2个地块，依据2011年第7期地价专家会审议结果，A地块南北区土地开发成本为56635.86万元。本次经房山区政府审核，A地块南北区的土地开发成本为60238.24万元，增加3602.38万元，全部为财务费用。
二、扣减已收回的A地块北区土地开发成本38578.83万元，本次审核的A地块南区土地开发成本为21659.41万元，按经营性建筑面积分摊，楼面单价2891元/平方米。</t>
  </si>
  <si>
    <t>房山区长沟镇镇区改造一期C地块项目</t>
  </si>
  <si>
    <t>一、依据2010年第6期地价专家会审议结果，本项目原土地开发成本为26923.55万元。本次经房山区政府审核，C地块土地开发成本为31392.23万元，增加4468.68万元，全部为财务费用。按经营性建筑面积分摊，楼面单价为2815元/平方米。</t>
  </si>
  <si>
    <t>房山区西潞街道长虹西路北地块项目</t>
  </si>
  <si>
    <t>住宅混合公建</t>
  </si>
  <si>
    <t>一、经房山区政府审核，土地开发成本共计15448.12万元，其中：
1、收储价格11041.28万元；2、前期费用（包含地上物拆除、线杆迁移、测绘费用等）690.92 万元；3、入市交易服务费26.66万元；4、入市底价评估服务费9.08万元；5、财务费用3230.24万元；6、不可预见费449.95万元。
二、已发生费用为：13427.28万元；未发生费用为：2020.84 万元。
三、折合楼面单价为：1528元/平方米。(10.52万平方米建筑面积中，住宅混合公建用地10.11万平方米；社会停车场库用地0.34万平方米；市政公用设施用地0.07万平方米。楼面单价按照住宅混合公建面积进行分摊)</t>
  </si>
  <si>
    <t>本次审核地块已签订收储协议，拟于近期完成地上物拆除工作。</t>
  </si>
  <si>
    <t>门头沟</t>
  </si>
  <si>
    <t>门头沟区曹各庄、桥户营村土地一级开发项目C地块</t>
  </si>
  <si>
    <t>市中心、门头沟分中心</t>
  </si>
  <si>
    <t>一、经门头沟区政府审核，曹各庄、桥户营村土地一级开发项目土地开发成本为495937.70万元，其中，前期费用809万元，征地补偿费43752.44万元，拆迁补偿费331483万元，不可预见费38781万元，市政费用14467万元，财务费用57292.41万元，管理费8585.85万元，审计费582万元，委托入市交易服务费105万元，地价评估费80万元。按经营性建筑面积分摊，楼面单价3680元/平方米。
二、按经营性建筑面积分摊，本次审核的C地块土地开发成本为177155.20万元。</t>
  </si>
  <si>
    <t>门头沟区S1线区域组团01、02（剩余部分）、03、05地块</t>
  </si>
  <si>
    <t>居住、商服、医疗卫生用地</t>
  </si>
  <si>
    <t>一、S1线区域组团项目共分为12个地块实施，其中，02地块（部分）及11地块已经地价专家会审议，依据2012年第5期地价专家会审议结果，S1线区域组团项目（01-12地块）总的土地开发成本为2414353万元，扣除11地块（两限房）分摊20790万元，剩余地块按经营性建筑面积分摊，楼面单价为6098元/平方米。本次经门头沟区政府审核，S1线区域组团项目土地开发成本无调整。
二、按经营性建筑面积分摊，01、02（剩余部分）、03、05地块土地开发成本为1174535.78万元。</t>
  </si>
  <si>
    <t>本次审核地块已取得征地批复，拆迁工作尚未全部完成。</t>
  </si>
  <si>
    <t>门头沟区斋堂镇1号地块土地一级开发项目</t>
  </si>
  <si>
    <t>门头沟分中心</t>
  </si>
  <si>
    <t>商业</t>
  </si>
  <si>
    <t>一、依据2012年第2期地价专家会审议结果，本项目原土地开发成本为41900.19万元。本次经门头沟区政府审核，本项目土地开发成本无调整。按经营性建筑面积分摊，楼面单价为2596元/平方米。</t>
  </si>
  <si>
    <t>一、本项目为通报项目。
二、本次审核地块已取得征地结案，拆迁工作已基本完成。</t>
  </si>
  <si>
    <t>石景山</t>
  </si>
  <si>
    <t>石景山区银河商务区K地块项目</t>
  </si>
  <si>
    <t>石景山分中心</t>
  </si>
  <si>
    <t xml:space="preserve">一、经石景山区政府审核，土地开发成本共计28677.89万元，其中：
1、收储价格为17901.39万元；2、前期费用为6641.8422万元；3、入市交易代理费32万元；4、入市底价评估服务费11万元；5、财务费用3256.38万元；6、不可预见费835.28万元。
二、已发生费用为：14228.95万元；未发生费用为：14448.94 万元。
三、折合楼面单价为：2722元/㎡(规划地上面积)、3440元/㎡(规划地上可售面积)
</t>
  </si>
  <si>
    <t xml:space="preserve">一、依据《石景山区人民政府关于对石景山区银河商务区K地块项目进行收购储备等相关事宜的批复》（石政批【2013】4号）及《北京市国有土地收购合同》，项目建成后需无偿返还21000平方米的精装修物业（按照约2000元/平方米的装修标准）给北京万商投资发展有限公司。
二、依据石景山区《关于建设CRD休闲广场地下停车场项目专题会会议纪要》（石政纪【2011】10号），项目建成后，由二级竞得人向区供电公司移交1000平方米营业大厅产权。
三、以上返还具体位置及交付标准应在上市文件中予以明确。
四、本次审核地块已签订收储协议，已基本完成地上物拆除工作
</t>
  </si>
  <si>
    <t>石景山区北京国际雕塑园地下文化娱乐中心项目</t>
  </si>
  <si>
    <t>石景山区分中心</t>
  </si>
  <si>
    <t>商业、综合</t>
  </si>
  <si>
    <t xml:space="preserve">土地开发成本共计12023.23万元，其中：
1、收储价格为308.8703万元；2、前期费用为11359.4423万元；3、入市交易代理服务费25万元；4、土地评估服务费9万元；5、财务费用320.92万元。
</t>
  </si>
  <si>
    <t>一、本项目为通报项目。
二、该项目已于2011年通过地价会审议，2012年6月办理过一次延期，延期1年。现因地价即将过期，拟提请地价会进行重审，土地开发补偿成本未发生任何变化；
三、项目入市后，由八宝山农工商公司回购10000平方米物业，回购价格为4000元/平方米。
四、本次审核地块已完成地上物拆除工作。</t>
  </si>
  <si>
    <t>怀柔区杨家园住宅小区项目</t>
  </si>
  <si>
    <t>怀柔分中心</t>
  </si>
  <si>
    <t>一、经怀柔区政府审核，怀柔区杨家园住宅小区土地一级开发项目土地开发总成本为23921.4万元，其中，前期费用71.53万元，征地费用4302.65万元，拆迁补偿费16624.52万元，市政基础设施建设费83.83万元，其它费用131.48万元，财务费用1261.73万元，管理费1766.06万元，审计、委托入市交易服务费、地价评估费79.6万元。折合可出让经营性楼面单价为3518元/平方米。
二、在该项目中安排2.75万平米住宅及0.65万平米商业，用于安置被搬迁农民，由怀柔区政府组织以均价2120元/平方米价格回购。</t>
  </si>
  <si>
    <t>本次审核地块已取得征地结案，拆迁工作已全部完成。</t>
  </si>
  <si>
    <t>怀柔区富密路东侧地块(怀柔新城14街区HR-0014-0022地块)收储项目</t>
  </si>
  <si>
    <t>一、经怀柔区政府审核，土地开发成本共计16630.408万元，其中：
1、收储价格16057.29万元；2、前期费用（包含评估费、测绘费、交评费等）43.74万元；3、入市交易服务费45万元;4、不可预见费484.38万元。
二、全部为未发生费用。
三、折合楼面单价为1651元/平方米。</t>
  </si>
  <si>
    <t>延庆县沈家营镇东王化营村西侧地块土地一级开发项目</t>
  </si>
  <si>
    <t>北京天运晟泰房地产开发有限责任公司</t>
  </si>
  <si>
    <t>居住、配套</t>
  </si>
  <si>
    <t>一、该项目经过2006年第一期市政府联席会审核，由延庆县分中心通过招标确定主体进行土地一级开发。
二、2008年，北京天运晟泰房地产开发有限责任公司已10202.03万元中标，审计项目总成本在中标约定价格范围内。
三、2012年，延庆县分中心发布一级开发实施范围变更公示，变更内容增加代征道路用地。
四、该项目成本经延庆县政府审核，延庆县沈家营镇东王化营村西侧地块土地一级开发项目开发总成本为9351.75万元，其中，前期费用274.53万元，征地补偿费5711.13万元，拆迁补偿费1429.60万元，财务费用771.18万元，利润654.92万元，两税两费453.39万元，审计费、委托入市交易服务费、地价评估费57万元。折合可出让经营性楼面单价424元/平方米。</t>
  </si>
  <si>
    <t>大兴</t>
  </si>
  <si>
    <t>大兴区采育镇区土地一级开发项目剩余地块</t>
  </si>
  <si>
    <t>大兴分中心</t>
  </si>
  <si>
    <t>一、经大兴区政府审核，采育镇区土地一级开发项目土地开发总成本为767990万元，其中，前期费用2679万元，征地费用23862万元，拆迁补偿费592256万元，征地拆迁不可预见费10676万元，市政基础设施建设费11376万元，其它费用820万元，财务费用68855万元，管理费55042万元，审计、委托入市交易服务费、地价评估费2425万元。
二、扣除已入市交易的经营性用地收回的成本117037万元，该项目剩余地块的成本为650953万元。</t>
  </si>
  <si>
    <t>本次审核项目已取得征地结案，已完成大部分地块的拆迁工作。</t>
  </si>
  <si>
    <t>平谷</t>
  </si>
  <si>
    <t>平谷区夏各庄新城土地一级开发项目</t>
  </si>
  <si>
    <t>市中心、平谷分中心</t>
  </si>
  <si>
    <t>居住、商业、多功能</t>
  </si>
  <si>
    <t>一、经平谷区政府审核，夏各庄新城土地一级开发项目总成本为475425.82万元，其中，前期费用1523.89万元，征地费用100911.97万元，拆迁补偿费258413.15万元，征地拆迁不可预见费1929.03万元，市政基础设施建设费30757.75万元，其它费用585.2万元，财务费用70693.32万元，管理费9296.29万元，审计、委托入市交易服务费、地价评估费1315.22万元。</t>
  </si>
  <si>
    <t>本次审核项目已取得大部分地块的征地结案，已完成大部分的拆迁工作</t>
  </si>
  <si>
    <t>朝阳</t>
  </si>
  <si>
    <t>朝阳区豆各庄乡土地储备项目2、3、4、5、6号地</t>
  </si>
  <si>
    <t>朝阳分中心</t>
  </si>
  <si>
    <t>一、经2012年第2期地价专家会审议，本项目原土地开发成本为1295100万元.本次经朝阳区政府审核，本项目土地开发成本无调整。根据该项目已签订的《征地补偿安置协议》，该项目涉及劳动力实物安置用房3万平方米，朝阳区政府建议上述实物安置用房由豆各庄乡集体经济组织回购。回购价格6000元/平方米.</t>
  </si>
  <si>
    <t>一、本项目为通报项目。
二、本次审核地块大部分已取得征地结案，已完成大部分地块的拆迁工作</t>
  </si>
  <si>
    <t>朝阳公园北C2商业金融用地项目</t>
  </si>
  <si>
    <t>北京世盛房地产开发有限公司</t>
  </si>
  <si>
    <t>一、朝阳公园北商业金融项目分为A、B两个地块，曾经2012年第1期地价会专家会审议，审定土地开发成本为180534.47万元。本次经朝阳区政府审核，增加21258.91万元财务费用，土地开发成本调整为201793.37万元。
二、扣减已收回的A地块土地开发补偿费32423万元；本次上会的B地块土地开发成本为169370.37万元。</t>
  </si>
  <si>
    <t>朝阳区十里堡北里项目</t>
  </si>
  <si>
    <t>市中心</t>
  </si>
  <si>
    <t>朝阳区十里堡北里项目土地开发总成本6512万元，其中收储费用5826万元，前期费用、财务费用、入市交易服务费、入市评估费、不可预见费等共计686万元。</t>
  </si>
  <si>
    <t>本次审核地块已经签订收储合同。
已经完成地上物清除工作。</t>
  </si>
  <si>
    <t>延庆县张山营镇姚家营村西侧地块土地一级开发项目</t>
  </si>
  <si>
    <t>延庆县分中心</t>
  </si>
  <si>
    <t>经延庆县政府审核，延庆县张山营镇姚家营村西侧地块土地一级开发项目土地开发总成本为1834.39万元，其中，前期费用63.51万元，征地费用1526.79万元，财务费用95.42万元，利润127.22万元，审计费、委托入市交易费、地价评估费21.44万元。</t>
  </si>
  <si>
    <t>场地基本平整。</t>
  </si>
  <si>
    <t>密云</t>
  </si>
  <si>
    <t>密云县水源路南侧土地储备项目A-2地块</t>
  </si>
  <si>
    <t>密云县分中心</t>
  </si>
  <si>
    <t>居住、多功能</t>
  </si>
  <si>
    <t>一、经密云县政府审核，密云县水源路南侧土地储备项目土地开发总成本为262232.3万元，其中，前期费用2025.21万元，征地费用35116.92万元，拆迁费用160583.14万元，征地拆迁不可预见费16058.31万元，市政基础设施建设费4900万元，其他费用2072万元，财务费用21246.55万元，利润19360.17万元，审计费、委托入市交易费、地价评估费870万元。
二、本次审核的密云县水源路南侧土地储备项目A-2地块土地开发成本为69134.12万元。</t>
  </si>
  <si>
    <t>本次审核地块已取得征地批复。
拆迁工作已基本完成。</t>
  </si>
  <si>
    <t>昌平区未来科技城南区土地一级开发项目（A05、A26、A08、A11、A16、A17、A18、A20、A21）地块</t>
  </si>
  <si>
    <t>北京市未来科技城开发建设有限公司</t>
  </si>
  <si>
    <t>多功能、商业金融</t>
  </si>
  <si>
    <t>——</t>
  </si>
  <si>
    <t>一、经昌平区政府审核，建议昌平区未来科技城南区土地一级开发项目部分地块采取评估方式确定入市交易底价，具体各地块的情况如下：
（一）测算方式按照基准地价法、市场比较法和假设开发法综合计算加权平均值。
（二）A05地块熟地单价水平为6599元/平方米；A26地块熟地单价水平为6765元/平方米；A08、A11、A16、A17、A18、A20、A21地块熟地单价水平为6531元/平方米。
（三）以上地块土地出让金单价水平为：商业550元/平方米，综合550元/平方米。</t>
  </si>
  <si>
    <t>一、根据市政府2013年4月25日会议纪要（第75号）明确，未来科技城项目公共服务区按照评估确定底价方式组织经营性用地上市。
二、本次审核地块已取得征地结案。
拆迁工作已基本完成。</t>
  </si>
  <si>
    <t xml:space="preserve"> 西城</t>
  </si>
  <si>
    <t>西城区车公庄大街3号项目</t>
  </si>
  <si>
    <t>西城区车公庄大街3号项目土地开发成本共计61656.29万元。其中收储费用54552万元，前期费用、财务费用、入市交易服务费、入市评估费、不可预见费等共计7104.29万元</t>
  </si>
  <si>
    <t>本次审核地块已经签订收储合同。</t>
  </si>
  <si>
    <t>顺义</t>
  </si>
  <si>
    <t>顺义区M15号线顺西路-府前街站A、B、C、D、E、F地块项目C地块</t>
  </si>
  <si>
    <t>市中心、顺义区分中心</t>
  </si>
  <si>
    <t>居住及配套</t>
  </si>
  <si>
    <t xml:space="preserve">一、经顺义区政府审核，顺义区M15号线顺西路-府前街站A-F地块项目土地开发总成本为896711.56万元，其中，前期费用1071.57万元，征地费84814.87万元，拆迁费用539742.75万元，征地拆迁不可预见费用30583.84万元，市政基础设施建设费40084.51万元，其他费用2724.18万元，财务费用182835.12万元，管理费13102.83万元，审计费、委托入市交易费、地价评估费1751.89万元。            
二、 本次审核的C地块土地开发成本为62381.89万元。                                                          </t>
  </si>
  <si>
    <t>顺义区M15号线南法信站A、B、C地块项目 2605-25、26、30地块</t>
  </si>
  <si>
    <t>顺义区分中心</t>
  </si>
  <si>
    <t>一、经顺义区政府审核，顺义区M15号线南法信站ABC地块项目土地开发总成本共计500102.14万元，其中，前期费用731.54万元，征地费47250.02万元，拆迁费用325948.62万元，征地拆迁不可预见费用18240.78万元，市政基础设施建设费6005.50万元，其他费用1393.03万元，财务费用91611.83万元，管理费7828.79万元，审计费、委托入市交易费、地价评估费1092.03万元。
二、本次审核的2605-25、26、30地块土地开发成本为55601.07万元。</t>
  </si>
  <si>
    <t>本次审核地块已取得征地结案。
拆迁工作已基本完成。</t>
  </si>
  <si>
    <t>顺义区新城26街区第33、34地块项目33、34-3地块</t>
  </si>
  <si>
    <t>一、经顺义区政府审核，顺义新城26街区第33、34地块土地开发项目土地开发总成本为26360.5万元，其中，前期费用120.28万元，征地费用5667.56万元，拆迁费用18083.36万元，征地拆迁不可预见费用1808.34万元，管理费511.19万元，审计费、委托入市交易费、地价评估费169.77万元。
二、本次审核的33、34-3地块土地开发成本为10623.88万元。</t>
  </si>
  <si>
    <t>本次审核地块已取得征地结案。
拆迁工作已完成。</t>
  </si>
  <si>
    <t>顺义区板桥村土地一级开发项目村址A、B地块</t>
  </si>
  <si>
    <t>居住、商业及配套</t>
  </si>
  <si>
    <t>一、经顺义区政府审核，顺义区板桥A、B、E、F地块项目土地开发总成本为385554.59万元，其中：前期费用691.06万元，征地费42772.74万元，拆迁费用274556.41万元，征地拆迁不可预见费用9176.39万元，其他费用1182.71万元，财务费用27423.12万元，利润28464.19万元，审计费、委托入市交易费、地价评估费1287.97万元。
二、本次审核的A、B地块土地开发成本为334501.67万元。</t>
  </si>
  <si>
    <t>顺义区福环二期清算收储项目</t>
  </si>
  <si>
    <t>清算收储</t>
  </si>
  <si>
    <t>住宅、商业金融</t>
  </si>
  <si>
    <t xml:space="preserve">经顺义区政府审核，顺义区福环二期清算收储项目土地开发总成本为109478.57万元，其中，前期费用131.64万元，征地费用17485.79万元，拆迁费用66574.79万元，财务费用12755.08万元，管理费6895.61万元，两税两费3537.47万元，审计费、委托入市交易费、地价评估费826.16万元。                                                                                                                                                                          </t>
  </si>
  <si>
    <t>一、根据市政府批复（经国土市[2010]563号）及市政府2012年第一期联席会会议纪要，同意将该项目的主体由福环公司变更为顺义区分中心，由顺义区分中心依据有关规定对福环公司进行清算。
二、本次审核地块已取得征地结案。
拆迁工作已基本完成。</t>
  </si>
  <si>
    <t>顺义区国门商务区中心区项目29-118地块</t>
  </si>
  <si>
    <t>北京国门金桥置业有限公司</t>
  </si>
  <si>
    <t xml:space="preserve">一、经顺义区政府审核，顺义区国门商务区中心区土地一级开发项目土地开发总成本为548656.59万元，其中，前期费用1848.40万元、征地补偿费213801.07万元、拆迁补偿费213445.3万元、征地拆迁不可预见费19275.87万元、其他费用186.72万元、财务费用32364.43万元、利润38473.74万元、两税两费27990.16万元、审计费、委托入市交易费、地价评估费1270.9万元。                                                                                  
二、本次审核的29-118地块土地开发成本为79198.32万元。                                                                                               </t>
  </si>
  <si>
    <t>顺义区空港城西段B17地块SY-0021-046-（01-a、03-a）</t>
  </si>
  <si>
    <t xml:space="preserve">北京京泰鸿地产开发有限公司 </t>
  </si>
  <si>
    <t>一、经顺义区政府审核，顺义空港城西段B17地块土地一级开发项目土地开发总成本为131646.07万元，其中，前期费用115.87万元，征地费用32504.61万元，拆迁费用71977.79万元，市政基础设施建设费1957.93万元，其他费用260.95万元，财务费用8458.88万元，利润9222.08万元，两税两费6709.19万元，审计费、委托入市交易费、地价评估费438.77万元。
二、本次审核的北京顺义空港城西段B17地块SY-0021-046-（01-a、03-a）土地开发成本为34727.18万元。</t>
  </si>
  <si>
    <t>顺义区高丽营镇于庄土地一级开发项目二期地块</t>
  </si>
  <si>
    <t>北京东方华美房地产开发有限公司</t>
  </si>
  <si>
    <t>多功能</t>
  </si>
  <si>
    <t xml:space="preserve">一、经顺义区政府审核，顺义区高丽营镇于庄土地一级开发项目土地开发总成本为380397.47万元，其中，前期费用811.87万元、征地补偿费56494.39万元、拆迁补偿费180856.65万元、征地拆迁不可预见费655.62万元、市政基础设施建设费992.48万元、其他费用1484.8万元、财务费用92238.79万元、利润26682.77万元、两税两费19412.07万元、审计费、委托入市交易费、地价评估费768.03万元。                                                                                                     
二、本次审核的二期地块土地开发成本为144897.69万元。                                                                                               </t>
  </si>
  <si>
    <t>丰台北京国际汽车博览中心剩余1516-21、28地块</t>
  </si>
  <si>
    <t>丰台区分中心</t>
  </si>
  <si>
    <t>一、汽车博览中心项目共有8个地块，依据2010年第10期地价专家会审议结果，8个地块土地开发成本为80153.68万元。本次8个地块土地开发成本无调整。
二、扣减可收回土地开发成本60323.68万元，本次审核的1516-21、28地块土地开发成本为19830万元。</t>
  </si>
  <si>
    <t>本项目为通报项目。</t>
  </si>
  <si>
    <t>丰台区青龙湖国际文化会都核心区土地一级开发项目A01、A02地块</t>
  </si>
  <si>
    <t>一、丰台区青龙湖国际文化会都核心区土地一级开发项目分为A、B、C三个地块，依据2012年第4期地价专家会审议结果，A地块土地开发成本为205350.23万元。本次A地块土地开发成本无调整。
二、扣减已收回的A03、A04地块土地开发成本75977.00万元，本次审核的A01、A02地块土地开发成本为129373.23万元。</t>
  </si>
  <si>
    <t>石景山区老古城古城西路C、JA地块</t>
  </si>
  <si>
    <t>北京古城兴业置业有限公司</t>
  </si>
  <si>
    <t>居住、商业金融</t>
  </si>
  <si>
    <t>一、老古城综合改造项目共分为9个地块，依据2012年第4期地价专家会审议结果，老古城综合改造项目C、D、J地块土地开发成本为373503.84万元。本次C、D、J地块土地开发成本无调整。
二、扣减已收回的D、JB地块土地开发成本186751.92万元，本次审核的C、JA地块土地开发成本为186751.92万元。
三、依据2012年第4期地价专家会审议结果，老古城综合改造项目C、D、J地块承担的实物补偿为：工商银行回迁面积5489.89平方米办公房屋。</t>
  </si>
  <si>
    <t>门头沟新城MC08-014/015地块（北旅广场）</t>
  </si>
  <si>
    <t>门头沟区分中心</t>
  </si>
  <si>
    <t>征收后纳入政府储备</t>
  </si>
  <si>
    <t>住宅混合公建、商服</t>
  </si>
  <si>
    <t>根据门头沟区土地储备联席会会议纪要（2013年第二期）及门头沟区政府《关于门头沟新城MC08-014/015地块土地开发成本有关问题的函》，该项目土地开发成本共计48094.65万元，其中：
1、货币补偿：47554.65万元；
2、实物补偿：建筑面积共计80501.14万平方米，全部由二级竞得人无偿还建。其中：1）住宅建筑面积27220平方米，其中2900.18平方米应由居民按单价6500元购买的房款1885.117万元，已在拆迁补偿费中扣除。2）非住宅建筑面积53281.14平方米。
3、纳入储备后期间费用（包含评估费、测绘费、审计费、入市交易服务费等）共计540万元，全部未发生。
以上费用最终以竣工决算中审计审定的实际发生费用为准，竣工决算延伸至区房屋征收事务中心。
折合规划地上面积楼面单价为2372.70元/平方米，折合规划地上可售面积楼面单价3935.77元/平方米。</t>
  </si>
  <si>
    <t>一、该项目是由门头沟区房屋征收事务中心完成征收后纳入政府储备的项目。
二、本次审核地块已签订纳入政府储备协议。
已完成地上物拆除工作。</t>
  </si>
  <si>
    <t>石景山区五里坨建设组团03号地A地块，05号地A、B地块项目</t>
  </si>
  <si>
    <t>市中心、石景山区分中心</t>
  </si>
  <si>
    <t>一、经石景山区政府审核，五里坨建设组团项目（01-07号地）土地开发成本为1349467.49万元，其中，前期费用898.37万元，征地补偿费123580.05万元，拆迁补偿费717942.28万元，征地、拆迁不可预见费33065.70万元，市政基础设施建设费161176.87万元，其他费用3476.37万元，财务费用292893.11万元，管理费15445.24万元，审计费、委托入市交易费、地价评估费989.50万元。扣除02号地B地块土地开发成本64296.17万元，剩余土地开发成本1285171.32万元。
二、本次审核的03号地A地块、05号地A、B地块土地开发成本为372438万元。</t>
  </si>
  <si>
    <t>本次审核地块已经取得征地批复。
拆迁工作已基本完成。</t>
  </si>
  <si>
    <t>海淀区东升乡清河盒子房厂土地一级开发项目</t>
  </si>
  <si>
    <t>北京勤和房地产开发有限公司</t>
  </si>
  <si>
    <t>一、经海淀区政府审核，海淀区东升乡清河盒子房厂土地一级开发项目土地开发成本为32254.5万元，其中，前期费用84.68万元，征地补偿费14259.1万元，拆迁补偿费12935.77万元，其他费用71.4万元，财务费用1661.27万元，利润1450.61万元，审计费、委托入市交易费、地价评估费63.41万元。</t>
  </si>
  <si>
    <t>昌平区未来科技城南区土地一级开发项目（C-16、C-18、A-25、A-23、A-24、A-41、A-42、A-43地块；C-52地块；A-14地块；A-30地块）</t>
  </si>
  <si>
    <t>一、经昌平区政府审核，建议昌平区未来科技城南区土地一级开发项目部分地块采取评估方式确定入市交易底价，具体各地块的情况如下：
（一）测算方式按照基准地价法、市场比较法和假设开发法综合计算加权平均值。
（二）C-16、C-18、A-25、A-23、A-24、A-41、A-42、A-43地块熟地单价水平为7849元/平方米；C-52地块熟地单价水平为7828元/平方米；A-14地块熟地单价水平为6894元/平方米；A-30地块熟地单价水平为6890元/平方米。
（三）以上地块土地出让金单价水平为：居住300元/平方米，商业550元/平方米，综合550元/平方米。
二、昌平区政府提出根据征地协议中约定的相关内容，需分别向鲁疃村提供11.4万平方米、北七家村提供4.1万平方米规划用途为F3多功能的劳动力安置用房，劳动力安置地块与C16、C18地块一并入市交易。待劳动力安置用房建设完成后由昌平区政府组织鲁疃村村民委员会及股份经济合作社以7219元/平方米、北七家村民委员会及村股份经济合作社以7293元/平方米的价格回购。</t>
  </si>
  <si>
    <t>昌平区未来科技城北区土地一级开发项目（B-11、13及 B-15、17地块；B-18地块；B-20地块）</t>
  </si>
  <si>
    <t>昌平区分中心</t>
  </si>
  <si>
    <t>一、经昌平区政府审核，建议昌平区未来科技城北区土地一级开发项目部分地块采取评估方式确定入市交易底价，具体各地块的情况如下：
（一）测算方式按照基准地价法、市场比较法和假设开发法综合计算加权平均值。
（二）B-11、13及B-15、17地块熟地单价水平为6470 元/平方米；B-18地块熟地单价水平为6262元/平方米；B-20地块熟地单价水平为6442元/平方米。
（三）以上地块土地出让金单价水平为：居住270元/平方米，商业540元/平方米，综合540元/平方米。</t>
  </si>
  <si>
    <t>昌平区创新基地C-X06、C-X07、C-X10地块土地一级开发项目</t>
  </si>
  <si>
    <t>北京振邦承基开发建设有限公司</t>
  </si>
  <si>
    <t>一、经昌平区政府审核，昌平区创新基地土地一级开发项目土地开发总成本为574457.78万元，其中，前期费用2225万元，征地费用195135.28万元，拆迁费用202054.51万元，征地拆迁不可预见费21710.30万元，市政基础设施建设费55788.12万元，财务费用26690.2万元，利润40288.27万元，审计费、委托入市交易费、地价评估费1255.83万元。
二、本次审核的昌平区创新基地土地一级开发项目C-X06、C-X07、C-X10地块土地开发成本为158176.56万元。</t>
  </si>
  <si>
    <t>本次审核地块已取得征地结案。
拆迁工作已全部完成。</t>
  </si>
  <si>
    <t>昌平区北七家镇平西府组团土地一级开发项目（北区）</t>
  </si>
  <si>
    <t>北京振兴亚北土地开发有限公司</t>
  </si>
  <si>
    <t>住宅、商业</t>
  </si>
  <si>
    <t>一、 按照市规委及昌平区政府提出的北七家镇规划统筹实施操作方案，北七家地区剩余开发用地中一类居住用地预估成本为13000元/平方米；二类居住用地及商业金融用地预估成本为6300元/平方米。上述操作方案经市政府《关于研究“城中村”整治中难点村整治规划等问题的会议纪要》研究同意“由昌平区政府组织实施，对于已经完成土地一级开发的项目，按照统筹预估成本组织入市交易”。
二、 昌平区政府致函市国土局提出按照市政府会议纪要精神确定平西府土地一级开发项目中二类居住用地（回迁安置用地除外）及商业金融用地预估成本单价为6300元/平方米，初步测算土地开发成本为118755万元。
三、 昌平区政府提出依据征地补偿协议中约定的相关内容，平西府土地一级开发项目入市交易时需安排10万平米村民回迁安置用房及5万平米农村劳动力安置产业用房，由昌平区政府组织回购工作，其中村民回迁安置用房回购价格为2000元/平方米，农村劳动力安置产业用房回购价格为5708元/平方米。</t>
  </si>
  <si>
    <t>TBD核心区七里渠南北村A地块QLQ-007、009、037</t>
  </si>
  <si>
    <t>北京科技商务区建设有限责任公司</t>
  </si>
  <si>
    <t>清算</t>
  </si>
  <si>
    <t>居住、商业金融、多功能</t>
  </si>
  <si>
    <t>一、根据2011年6月15日市委专题会的会议精神，同意“在TBD规划范围内对全部一级开发成本实行统一标准、统一核算、成本分摊、整体平衡”，昌平区政府组织TBD公司编制了TBD范围内3个区域（TBD核心区、京北数码港、生命科学园）土地一级开发项目的一级开发实施方案和资金平衡方案，对TBD核心区内所有一级开发项目统一平衡、核算成本。经TBD公司组织审核和测算，TBD核心区范围内所有一级开发项目平均开发成本为8166元/平方米，其中七里渠南北村、朱辛庄新区二期和沙河巩华城及北区3个已实施一级开发项目的平均土地开发成本为8788元/平方米，即将启动一级开发地块的平均土地开发成本为5873元/平方米。为落实市委、市政府关于加快七里渠南北村和朱辛庄二期地块入市交易的指示精神，以及市财政局等部门研究确定的通过土地入市返还开发成本补偿支付清算费用的清算原则，鉴于TBD核心区范围内的七里渠南北村项目、朱辛庄新区二期项目和巩华城项目的部分地块已经基本完成土地一级开发工作，且平均成本高于核心区即将启动项目的平均成本，建议上述3个项目统一平衡、成本分摊。上述3个项目的土地一级开发成本已经昌平区政府审核通过，其中：清算费用已经昌平区政府组织清算审计确认，上报市政府待批；实际发生部分已经审计确认，尚未发生部分由专业公司进行预估测算。成本构成具体如下：
（1）七里渠南北村项目土地开发成本937624.13万元，其中清算费用277744.70万元，清算后实际发生费用209715.09 万元，预计发生费用450164.34 万元。
（2）朱辛庄新区二期项目土地开发成本198978.24万元，其中清算费用135972.48万元，预计发生费用63005.76万元。
（3）巩华城项目土地开发成本2615672.51万元，其中清算费用1560504.91万元，预计发生费用1055167.60万元。
（4）三个项目合计3752274.88万元。
二、结合项目土地开发成本审核情况和区域土地市场的实际情况，昌平区政府组织TBD公司编制了资金平衡方案，建议对规划一类居住地块按照楼面单价27000元/平方米测算，规划二类居住地块（容积率大于1.0且小于等于1.8）按照楼面单价15000元/平方米测算，规划二类居住地块（容积率大于1.8）按照楼面单价11000元/平方米测算，规划住宅混合公建地块按照楼面单价9000元/平方米测算，规划公建混合住宅地块按照楼面单价7150元/平方米测算，规划公建多功能地块按照楼面单价6700元/平方米测算，规划行政办公地块按照楼面单价6500元/平方米测算。
三、本次审核的七里渠A地块、C地块、朱辛庄拟供应地块土地开发成本为724514万元。</t>
  </si>
  <si>
    <t>本次审核地块已取得征地批复。
拆迁工作已完成。</t>
  </si>
  <si>
    <t>TBD核心区七里渠南北村C地块QLQ-017、019、023、026、030、031、032、033</t>
  </si>
  <si>
    <t>本次审核地块正在申报征地批复。
拆迁工作已基本完成。</t>
  </si>
  <si>
    <t>TBD核心区朱辛庄新区二期项目ZXZ-006、007、008、010、025、026</t>
  </si>
  <si>
    <t>大兴区三海子郊野公园居住用地土地储备项目3号地A-40、A-41、A-42、A-43地块</t>
  </si>
  <si>
    <t>市中心、大兴区分中心</t>
  </si>
  <si>
    <t>一、经大兴区政府审核，大兴区三海子郊野公园居住用地土地储备项目开发成本为666712.16万元，其中，前期费用2521.41万元，征地补偿费159686.82万元，拆迁补偿费370813.21万元，征地拆迁不可预见费29453.41万元，市政费用10594万元，财务费用76712.61万元，管理费13041.13万元，审计费、委托入市交易服务费354万元、地价评估费1614.57万元。
二、实物补偿：该项目需由二级竞得人建设14.63万平方米的定向安置房，用于安置本项目范围内的被拆迁居民，由大兴区政府以9000元/平方米的价格回购、组织安置，剩余房源纳入大兴区保障房体系统一管理。
三、本次审核的A-40、A-41、A-42、A-43地块土地开发成本为106164.85万元。</t>
  </si>
  <si>
    <t>本次审核地块已取得征地批复，拆迁工作已基本完成。</t>
  </si>
  <si>
    <t>平谷新城05街区PG-0005-009、103、104、113地块收储项目</t>
  </si>
  <si>
    <t>平谷区分中心</t>
  </si>
  <si>
    <t>一、经平谷区政府审核，该项目土地开发成本共计37807.12万元，其中货币补偿为：1、收储及地上物拆迁补偿价格35981.79万元；2、前期费用（包含市政咨询方案、权属审查测量、收储评估、钉桩测绘、地块控规编制费用等）575.15万元；3、入市交易服务费50万元；4、入市底价评估服务费15万元；5、财务费用84万元；6、不可预见费1101.18万元。已发生费用为：1450.39万元；未发生费用为：36356.73万元。折合楼面单价为：2076元/平方米。
二、实物补偿：
1、项目建成后竞得人向原土地方（北京天利海香精香料有限公司）返还5万平方米居住用房，按综合成本价进行回购（4000元/平方米建安成本+土地成交楼面单价）；
2、二级竞得人为北京天利海香精香料有限公司提供27套商品住房，面积不超过2355平方米，其中1950平方米无偿提供，并允许每户被拆迁户向住建委按报备价格的90%标准另行购买15平方米商品住房。</t>
  </si>
  <si>
    <t>已基本达到土地平整。</t>
  </si>
  <si>
    <t>刘娘府综合改造项目A1地块一期（1604-659地块、1604-671地块、1604-681地块、1604-683地块）</t>
  </si>
  <si>
    <t>一、经石景山区政府审核，石景山刘娘府综合改造项目土地开发成本为949687.48万元，其中，前期费用3620.54万元，征地补偿费131091.01万元，拆迁补偿费601778.14万元，征地、拆迁不可预见费31225.99万元，市政基础设施建设费62444.25万元，其它费用2786.90万元，财务费用75431.34万元，利润及管理费40042.48万元，审计费、委托入市交易费、地价评估费1266.83万元。
二、本次审核的A1地块一期（1604-659地块、1604-671地块、1604-681地块、1604-683地块土地开发成本为320040.00万元。
三、实物补偿：依据征地协议，刘娘府综合改造项目需提供86114平方米商业用房。其中，本次审核的1604-681地块的二级竞得人需向北京华美天祥贸易有限责任公司提供26600平方米商业用房，回购价格为3000元/平方米。</t>
  </si>
  <si>
    <t>房山新城良乡组团14街区14-03-10地块（原良乡物流基地商品展销中心项目A-028地块）</t>
  </si>
  <si>
    <t>商业、社会停车场库</t>
  </si>
  <si>
    <t>一、经房山区政府审核，房山新城良乡组团14街区14-02-04、14-03-10等地块（原良乡物流基地商品展销中心项目）土地开发成本为51315.08万元，其中，前期费用260.26万元，征地补偿费9748.63万元，拆迁补偿费29840.20万元，征地、拆迁不可预见费2955.67万元，市政基础设施建设费90万元，其他费用345.17万元，财务费用4162.90万元，利润3792.23万元，审计费、委托入市交易费、地价评估费120.02万元。
二、扣减可回收土地开发成本5963.10万元，本次审核的14-03-10地块土地开发成本为45351.98万元。</t>
  </si>
  <si>
    <t>房山新城良乡组团14街区14-03-05、14-03-13地块（原北京西南良乡物流基地A-013地块）</t>
  </si>
  <si>
    <t>一、经房山区政府审核，房山新城良乡组团14街区14-03-05、14-03-13等地块（原北京西南良乡物流基地A-013等地块）土地开发成本为73888.77万元，其中，前期费用250.17万元，征地补偿费20352.94万元，拆迁补偿费35994.13万元，征地、拆迁不可预见费3199.23万元，市政基础设施建设费90万元，其他费用348.66万元，财务费用8022.46万元，利润5460.61万元，审计费、委托入市交易费、地价评估费170.57万元。
二、本次审核的14-03-05、14-03-13地块土地开发成本为32410.57万元。</t>
  </si>
  <si>
    <t>地铁九号线郭公庄车辆段项目（三期）</t>
  </si>
  <si>
    <t>市中心、丰台区分中心</t>
  </si>
  <si>
    <t>居住、商业、配套及混合</t>
  </si>
  <si>
    <t>一、经2012年第8期地价专家会审议，地铁九号线郭公庄车辆段项目（一、三期）土地开发成本为350860.49万元，其中，一期项目全部作为公租房用地，土地开发成本22162.50万元；三期土地开发成本为328697.99万元。
二、经丰台区政府审核，本次审议的三期项目土地开发成本为388762.25万元，增加60064.26万元，全部为拆迁补偿费。
三、实物补偿：经2012年第8期地价专家会审议及丰台区政府确认，本次审核的郭公庄车辆段项目（三期）的二级竞得人需向北京郭公庄投资管理公司提供46750平方米商业用房，回购价格为8952元/平方米。</t>
  </si>
  <si>
    <t>一、本次审核地块已取得征地结案，拆迁工作已基本完成。
二、郭公庄项目代拆地块范围内非宅拆迁工作未完成。</t>
  </si>
  <si>
    <t>丰台区长辛店镇辛庄村（一期）土地一级开发项目C地块</t>
  </si>
  <si>
    <t xml:space="preserve">住宅及居住公共服务设施
</t>
  </si>
  <si>
    <t>一、经丰台区政府审核，长辛店镇辛庄村（一期）项目土地开发成本为252546.95万元，其中，前期费用1337.12万元，征地补偿费42479.50万元，拆迁补偿费160429.37万元，征地、拆迁不可预见费3057.15万元，市政基础设施建设费14882.00万元，其他费用710.58万元，财务费用16791.76万元，利润及管理费12542.22万元，审计费、委托入市交易费、地价评估费317.24万元。
二、本次审核的长辛店镇辛庄村（一期）项目C地块土地开发成本为106019.21万元。</t>
  </si>
  <si>
    <t>丰台区城乡一体化西局村旧村改造项目</t>
  </si>
  <si>
    <t>居住、商业金融、教育</t>
  </si>
  <si>
    <t>一、经丰台区政府审核，西局旧村改造项目土地开发成本为719196.29万元，其中，前期费用777.59万元，征地补偿费71396.51万元，拆迁补偿费514315.83万元，征地、拆迁不可预见费5813.75万元，市政基础设施建设费2400.07万元，其他费用1159.41万元，财务费用97804.70万元，利润及管理费24743.43万元，审计费、委托入市交易费、地价评估费785.00万元。
二、实物补偿：依据征地协议，西局旧村改造项目XJ-08、XJ-09地块的二级竞得人需无偿向北京华宇天宏投资管理公司提供地上15万平方米的商业用房。</t>
  </si>
  <si>
    <t>本次审核地块已取得征地结案，拆迁工作尚未完成。</t>
  </si>
  <si>
    <t>丰台区城乡一体化石榴庄村旧村改造项目</t>
  </si>
  <si>
    <t>混合、商业金融等</t>
  </si>
  <si>
    <t>一、经丰台区政府审核，石榴庄村旧村改造项目土地开发成本为592276.24万元，其中，前期费用885.5万元，征地补偿费52081.88万元，拆迁补偿费409148.35万元，征地、拆迁不可预见费6033.93万元，市政基础设施建设费5174.65万元，其他费用876.96万元，财务费用91304.5万元，利润及管理费26040.46万元，审计费、委托入市交易费、地价评估费730.00万元。
二、实物补偿：依据征地协议，石榴庄村旧村改造项目0517-L06地块的二级竞得人需无偿向北京东铁营工贸集团、北京市金石庄源投资管理公司提供地上110165平方米的商业用房。</t>
  </si>
  <si>
    <t>房山区长沟镇FS12-0001-026等地块项目（原长沟镇中心区4号地）</t>
  </si>
  <si>
    <t>纳入储备库
项目</t>
  </si>
  <si>
    <t>F3多功能用地</t>
  </si>
  <si>
    <t>三通一平（通临水，通临电，通临路）；
已全部完成</t>
  </si>
  <si>
    <t>一、经房山区政府审核，长沟镇FS12-0001-026等地块土地开发成本为44347.54万元。</t>
  </si>
  <si>
    <t>房山区长沟镇FS12-0001-075等地块项目（原长沟镇中心区5号地）</t>
  </si>
  <si>
    <t>一、经房山区政府审核，长沟镇FS12-0001-075等地块土地开发成本为12116.55万元。</t>
  </si>
  <si>
    <t>第二水泥管厂项目1612-034（C-1)地块、1612-042（D）地块</t>
  </si>
  <si>
    <t>居住、托幼</t>
  </si>
  <si>
    <t>七通一平（通上水，通下水，通电，通讯，通燃气，通热力，通路）；
以上工作在二级竞得人竣工验收前完成</t>
  </si>
  <si>
    <t>一、经石景山区政府审核，第二水泥管厂项目土地开发成本为238451.87万元，其中，前期费用307.21万元，拆迁补偿费179716.58万元（其中，房屋征收费用17210.68万元），拆迁不可预见费6905.96万元，市政基础设施建设费17931.08万元，其他费用538.41万元，财务费用28024.00万元，管理费4668.46万元，审计费、委托入市交易费、地价评估费360.17万元。
二、扣减已收回土地开发成本11096万元，剩余地块土地开发成本227355.87万元。
三、本次审核的1612-034（C-1）地块、1612-042（D)地块土地开发成本为146780.85万元。</t>
  </si>
  <si>
    <t>本次审核地块拆迁工作已基本完成。</t>
  </si>
  <si>
    <t>动感花园土地一级开发项目</t>
  </si>
  <si>
    <t>北京大东房地产开发有限公司</t>
  </si>
  <si>
    <t>居住、商业金融及医疗科研用地</t>
  </si>
  <si>
    <t>一、经朝阳区政府审核，动感花园项目土地开发成本为103773.51
万元，其中，前期费用520.87万元，征地补偿费8339.21万元，拆迁补偿费66221.76万元，市政基础设施建设费1950万元，财务费用13949.21万元，利润7278.48万元，两税两费5397.18万元，审计费、委托入市交易费、地价评估费116.8万元。</t>
  </si>
  <si>
    <t>平谷区白各庄新村土地一级开发项目一期（A02-01、A02-02、A04-02、A04-05地块）</t>
  </si>
  <si>
    <t>一、经平谷区政府审核，白各庄新村土地一级开发项目土地开发成本为125516.55 万元，其中，前期费用238.40万元，征地补偿费21259.00万元，拆迁补偿费79578.66万元，征地、拆迁不可预见费7754.47 万元，市政基础设施建设费1250.05 万元，财务费用8104.61万元，管理费7104.71万元，审计费、委托入市交易费、地价评估费226.66万元。
二、本次审核的平谷区白各庄新村土地一级开发项目一期（A02-01、A02-02、A04-02、A04-05地块）土地开发成本为71288 万元。</t>
  </si>
  <si>
    <t>本次审核地块已取得征地批复，拆迁工作基本完成。</t>
  </si>
  <si>
    <t>顺义区天竺村旧村改造A、B、C、D、E地块土地一级开发项目</t>
  </si>
  <si>
    <t>居住、商业金融、市政公共设施</t>
  </si>
  <si>
    <t xml:space="preserve">三通一平（通临水，通临电，通临路）；
以上工作在交地前完成 </t>
  </si>
  <si>
    <t>一、经顺义区政府审核，顺义区天竺村旧村改造A、B、C、D、E、F、G、H、I地块土地一级开发项目土地开发成本为1239498.13万元，其中，前期费用2989.49万元，征地补偿费250795.47万元，拆迁补偿费750229.31万元，征地、拆迁不可预见费39123.94万元，其他费用3996.53万元，财务费用165484.44万元，管理费24252.38万元，审计费、委托入市交易费、地价评估费2626.57万元。
二、本次审核的顺义区天竺村旧村改造A、B、C、D、E地块土地一级开发项目土地开发成本为737226.49万元。</t>
  </si>
  <si>
    <t>顺义区板桥村F地块土地一级开发项目（F1-01、F2-01地块）</t>
  </si>
  <si>
    <t>一、顺义区板桥村土地一级开发项目A、B、E、F地块经2013年第4期地价专家会审核，土地开发成本为385554.59万元，其中A、B地块土地开发成本334501.67万元。
二、本次审核的顺义区板桥村项目F地块（F1-01、F2-01地块）土地开发成本为37932.51万元。</t>
  </si>
  <si>
    <t>顺义区牛栏山镇安乐村片区旧村改造土地一级开发项目A区地块</t>
  </si>
  <si>
    <t>北京龙湖置业有限公司</t>
  </si>
  <si>
    <t xml:space="preserve">住宅及公共服务设施
</t>
  </si>
  <si>
    <t>六通一平（通上水，通下水，通电力，通讯，通燃气，通路）；
以上工作在2014年12月底前完成</t>
  </si>
  <si>
    <t>一、经顺义区政府审核，顺义卫星城牛栏山组团东南部项目土地开发成本为189169.26万元，其中，前期费用925.42万元，征地补偿费28767.86万元，拆迁补偿费91963.92万元，征地、拆迁不可预见费3276.77万元，市政基础设施建设费32723.90万元，其他费用1707.96万元，财务费用6079.58万元，利润13275.07万元，两税两费9916.10万元，审计费、委托入市交易费、地价评估费532.68万元。
二、扣除已入市地块可收回成本66567.46万元，剩余成本122601.80万元。                      
二、本次审核的三期A区地块土地开发成本为46325.50万元。</t>
  </si>
  <si>
    <t>昌平区未来科技城北区土地一级开发项目（CP05-0801-0009、0021）</t>
  </si>
  <si>
    <t>多功能（F3）</t>
  </si>
  <si>
    <t>七通一平（通上水，通下水（雨污），通电（电力管沟），通讯，通燃气，通热力，通路）；
以上工作由昌平区分中心负责于该项目二级竣工前完成</t>
  </si>
  <si>
    <t>经昌平区政府审核，建议昌平区未来科技城北区土地一级开发项目部分地块采取评估方式确定入市交易底价，具体各地块的情况如下：
一、测算方式按照基准地价法、市场比较法和假设开发法综合计算加权平均值。
二、CP05-0801-0009、0021地块熟地单价水平为6807元/平方米。
三、以上地块土地出让金单价水平为：商业550元/平方米，综合550元/平方米。</t>
  </si>
  <si>
    <t>一、根据市政府2013年4月25日会议纪要（第75号）明确，未来科技城项目公共服务区按照评估确定底价方式组织经营性用地上市。
二、本次审核地块已取得征地结案、拆迁工作已基本完成。</t>
  </si>
  <si>
    <t>昌平区未来科技城南区土地一级开发项目（CP07-0060-0022、0039、0040、0047、0048、0049、0052、0060、0061、0062、0063、0066、0067、0068地块）</t>
  </si>
  <si>
    <t>北京未来科技城开发建设有限公司</t>
  </si>
  <si>
    <t>多功能（F1、F2）</t>
  </si>
  <si>
    <t>七通一平（通上水，通下水（雨污），通电（电力管沟），通讯，通燃气，通热力，通路）；
以上工作由北京未来科技城开发建设有限公司负责于该项目二级竣工前完成</t>
  </si>
  <si>
    <t>经昌平区政府审核，建议昌平区未来科技城南区土地一级开发项目部分地块采取评估方式确定入市交易底价，具体各地块的情况如下：
一、测算方式按照基准地价法、市场比较法和假设开发法综合计算加权平均值。
二、CP07-0060-0022、0039、0040、0047、0048、0060、0061、0066、0067、0068、0052、0063地块熟地单价水平为7510元/平方米；CP07-0060-0049、0062地块熟地单价水平为8007元/平方米。
三、以上地块土地出让金单价水平为：居住300元/平方米，商业550元/平方米，综合550元/平方米。</t>
  </si>
  <si>
    <t>东辛秤等村综合改造项目A、B（部分）、C地块</t>
  </si>
  <si>
    <t>居住、商业等</t>
  </si>
  <si>
    <t>七通一平（通上水，通下水（雨污），通电，通讯，通燃气，通热力，通路）；
以上工作由门头沟区政府组织实施，于二级竞得人竣工验收前完成</t>
  </si>
  <si>
    <t>一、经门头沟区政府审核，门头沟东辛秤等村综合改造项目土地开发成本为243971.28万元，其中，前期费用383.89万元，征地补偿费39503.41万元，拆迁补偿费147566.61万元，征地、拆迁不可预见费2059.14万元，市政基础设施建设18258.27万元，其他费用551.93万元，财务费用31312.86万元，管理费3741.40万元，审计费、委托入市交易费、地价评估费593.77万元。
二、扣除已回收成本80230.61万元，剩余地块土地开发成本163740.67万元。
三、依据门头沟区政府意见，按照建筑规模分摊，居住地块土地开发成本单价5000元/平方米，多功能地块土地开发成本单价4066.70元/平方米。</t>
  </si>
  <si>
    <t>C地块已取得征地结案，其余地块征地工作尚未完成，拆迁工作尚未完成。</t>
  </si>
  <si>
    <t>潭柘寺镇中心区一期项目C、D地块</t>
  </si>
  <si>
    <t>北京市基础设施投资有限公司</t>
  </si>
  <si>
    <t>七通一平（通上水，通下水（雨污），通电，通讯，通燃气，通热力，通路）；
以上工作由北京市基础设施投资有限公司负责于2014年10月前完成</t>
  </si>
  <si>
    <t>一、经门头沟区政府审核，潭柘寺镇中心区一期项目A-D地块土地开发成本为557246.64万元，其中，前期费用2231.83万元，征地补偿费85891.45万元，拆迁补偿费324533.06万元，征地、拆迁不可预见费4638.21万元，市政基础设施建设费24898.12万元，其他费用1620.14万元，财务费用44120.79万元，利润39034.69万元，两税两费28945.21万元，审计费、委托入市交易费、地价评估费1333.14万元。
二、本次审核的C、D地块土地开发成本为557246.64万元。
三、依据门头沟区政府意见，潭柘寺镇中心区一期项目D地块内需预留占地面积6.50公顷，建筑规模8.62万平方米商业用地，无偿出让给潭柘寺镇东村、南村、北村和鲁家滩村村集体。</t>
  </si>
  <si>
    <t>C地块已取得征地批复，其余地块征地工作尚未完成，拆迁工作尚未完成。</t>
  </si>
  <si>
    <t>丰台区白盆窑村旧村改造项目</t>
  </si>
  <si>
    <t>北京市丰台区花乡白盆窑房地产开发有限公司</t>
  </si>
  <si>
    <t>居住、教育、行政办公等</t>
  </si>
  <si>
    <t>一、经丰台区政府审核，丰台区白盆窑村旧村改造项目土地开发成本为1186844.42万元，其中，前期费用745.41万元，征地补偿费209167.32万元，拆迁补偿费680343.22万元，征地、拆迁不可预见费1988.23万元，其他费用2702.94万元，财务费用148755.28万元，利润83496.19万元，两税两费58447.34万元，审计费、委托入市交易费、地价评估费1198.48万元。
二、依据丰台区政府意见，BPY-L016地块内需预留占地面积9.96公顷，建筑规模19.92万平方米产业用地，无偿出让给白盆窑村集体经济组织（北京白盆窑天兴投资管理公司）。</t>
  </si>
  <si>
    <t>该项目已取得征地结案，拆迁工作尚未完成</t>
  </si>
  <si>
    <t>长辛店生态城一期（北区）项目</t>
  </si>
  <si>
    <t>北京万年长兴置业有限责任公司</t>
  </si>
  <si>
    <t>六通一平（通上水，通下水（雨污中），通电，通讯，通燃气，通路）；
以上工作由北京万年长兴置业有限责任公司负责于二级竞得人竣工验收前完成</t>
  </si>
  <si>
    <t>经丰台区政府审核，长辛店生态城一期（北区）项目土地开发成本为65162.29万元，其中，前期费用568.61万元，征地补偿费16722.63万元，拆迁补偿费12243.11万元，市政基础设施建设费17120.36万元，其他费用691.19万元，财务费用9674.74万元，利润4561.65万元，两税两费3382.58万元，审计费、委托入市交易费、地价评估费197.42万元。</t>
  </si>
  <si>
    <t>该项目已取得征地结案，拆迁工作已完成</t>
  </si>
  <si>
    <t>顺义区M15号线后沙峪站B地块土地一级开发项目（20-24、39地块）</t>
  </si>
  <si>
    <t xml:space="preserve">数类设施混合用地（F3） </t>
  </si>
  <si>
    <t>六通一平（通上水，通下水（雨污），通电，通讯，通燃气，通路）；
以上工作由顺义分中心在该项目竣工交付使用前完成</t>
  </si>
  <si>
    <t>一、经2012年第8期地价会审核，M15号线后沙峪站ABC剩余地块（含本次审核地块）土地开发成本为204821.80万元。
二、扣除已经完成入市地块回收的土地开发成本48545.56万元，M15号线后沙峪站ABC剩余地块土地开发成本为156276.24万元。
三、顺义区政府提出M15号线后沙峪站ABC剩余地块增加财务费用13396.00万元（2013年1月1日至2014年12月31日），则土地开发成本为169672.24万元。               
四、本次审核的20-24、39地块土地开发成本为45049.74万元。</t>
  </si>
  <si>
    <t>本次审核地块已取得征地结案、拆迁工作基本完成。</t>
  </si>
  <si>
    <t>西城</t>
  </si>
  <si>
    <t xml:space="preserve">西城区金融街拓展区土地一级开发项目（华嘉小区地块） </t>
  </si>
  <si>
    <t>北京华融基础设施投资有限责任公司</t>
  </si>
  <si>
    <t xml:space="preserve">居住、商业金融 </t>
  </si>
  <si>
    <t>三通一平（通临水，通临电，通路）；
已全部完成</t>
  </si>
  <si>
    <t>一、经西城区政府审核，华嘉地块土地开发成本269941.34万元，其中，前期费用2217.24万元，拆迁补偿费215175.25万元，拆迁不可预见费3731.59万元，其他费用635.35万元，财务费用14936.12万元，利润18935.64万元，两税两费14041.26万元，审计费、委托入市交易费、地价评估费268.89万元。
二、依据西城区政府意见，该项目二级竞得人需无偿还建地上商品住宅共计312套，合计建筑面积30503平方米（其中，一居室48套，建筑面积合计3501平方米，二居室168套，建筑面积合计15035平方米，三居室96套，建筑面积合计11967平方米），同时，二级竞得人需为被拆迁人提供地下车位312个，每个车位的售价不高于25万元。回迁安置工作由西城区政府统一组织实施，需在2016年12月31日前交付使用。二级竞得人应将回迁安置商品住宅产权办理至被拆迁人名下。
三、依据西城区政府意见，该项目二级竞得人需向西城区民防局无偿还建地下人防工程不小于10000平方米。人防还建工作由西城区政府统一组织实施，需在2016年12月31日前交付使用。
四、依据西城区政府意见，该地块居住用地内除无偿还建回迁用房外，地上剩余房源全部由西城区政府收购，收购单价为42363元/平方米。</t>
  </si>
  <si>
    <t>该项目拆迁工作已基本完成</t>
  </si>
  <si>
    <t>通州</t>
  </si>
  <si>
    <t>通州区永顺镇临空新村土地一级开发项目0104-31、0101-32地块</t>
  </si>
  <si>
    <t>北京五河房地产开发有限公司</t>
  </si>
  <si>
    <t>七通一平（通上水(自来水)、通下水 (雨水、污水)，通电，通讯，通燃气，通热力，通路）；
以上工作由北京五河房地产开发有限公司负责于二级竞得人竣工验收前完成</t>
  </si>
  <si>
    <t>-</t>
  </si>
  <si>
    <t>一、通州区政府建议，本次审核的0104-31、0101-32地块居住部分拟全部用于限价商品房建设。
二、本次审核地块土地开发成本采用倒推法原则核算，限价商品房售价拟定为9000元/平方米，土地成本拟定为楼面单价3000元/平方米，待地价会审议确定土地出让金(约500元/平方米)后确定最终的土地开发成本。</t>
  </si>
  <si>
    <t>征地已经市政府批准，拆迁工作已基本完成</t>
  </si>
  <si>
    <t>大兴区三合庄改造区土地一级开发项目（0202-0203、0202-0206、0202-0208 、0202-0907地块）</t>
  </si>
  <si>
    <t>大兴区分中心</t>
  </si>
  <si>
    <t>居住、综合</t>
  </si>
  <si>
    <t>七通一平（通上水，通下水，通电，通讯，通燃气，通热力，通路）；
以上工作由大兴区分中心负责于二级竞得人竣工验收前完成</t>
  </si>
  <si>
    <t>一、经大兴区政府审核，大兴区三合庄改造区土地一级开发项目土地开发成本为415420.50万元，其中，前期费用1450.09万元，征地补偿费13520.67万元，拆迁补偿费291651.92万元，拆迁不可预见费4655.12万元，市政基础设施建设费38703.24万元，其他费用1959.39万元，财务费用53957.90万元，管理费8117.97万元,审计费、委托入市交易费、地价评估费1404.2万元。
二、本次审核的0202-0203、0202-0206、0202-0208 、0202-0907地块土地开发成本为126475.6万元。</t>
  </si>
  <si>
    <t>该项目已取得征地结案，拆迁工作已基本完成</t>
  </si>
  <si>
    <t>采育镇区土地一级开发项目七号地DX10-0001-6006地块</t>
  </si>
  <si>
    <t>六通一平（通上水（自来水），通下水（雨水、污水），通电力，通讯，通燃气，通路）；
已全部完成</t>
  </si>
  <si>
    <t>一、经大兴区政府审核，采育镇区土地一级开发项目土地开发成本为767990.3万元，其中，前期费用2679.08万元，征地补偿费23862.83万元，拆迁补偿费592255.71万元，拆迁不可预见费10675.81万元，市政基础设施建设费11375.91万元，其他费用819.8万元，财务费用68854.86万元，利润及管理费55041.92万元，审计费、委托入市交易费、地价评估费2424.38万元。
二、扣除可收回成本297197.83 万元(已收回117036.82万元) ，剩余地块土地开发成本470792.47万元。
三、本次审核的采育镇区土地一级开发项目七号地DX10-0001-6006地块土地开发成本为41422.15万元。</t>
  </si>
  <si>
    <t>大兴新城核心区I组团DX00-0101-11、J组团DX00-0101-02～05、07、08地块</t>
  </si>
  <si>
    <t>公建混合住宅</t>
  </si>
  <si>
    <t xml:space="preserve">六通一平（通路，通上水（自来水、中水），通下水（雨水、污水），通电，通讯，通燃气）；
以上工作由北京兴创投资有限公司负责于二级竞得人竣工验收前完成
</t>
  </si>
  <si>
    <t>一、经大兴区政府审核，大兴新城核心区土地一级开发项目土地开发成本为1289199.99万元，其中，前期费用1606.55万元，征地补偿费76818.06万元，拆迁补偿费898805.39万元，拆迁不可预见费55436.22万元，市政基础设施建设费30888.60万元，其他费用15633万元，财务费用186151.81万元，管理费21583.76万元，审计费、委托入市交易费、地价评估费2276.6万元。
二、扣除已回收成本96584万元，剩余地块土地开发成本1216319.28万元。
三、本次审核的I组团DX00-0101-11地块、J组团DX00-0101-02～05、07、08地块土地开发成本为125975万元。</t>
  </si>
  <si>
    <t>本次审核地块已取得征地结案；拆迁工作已基本完成。</t>
  </si>
  <si>
    <t>亚林西居住区土地一级开发项目1、5地块</t>
  </si>
  <si>
    <t>居住、商业金融、多功能、托幼等</t>
  </si>
  <si>
    <t>七通一平（通路、通上水（自来水、中水）、通下水（雨水、污水），通电（仅含管沟），通讯（电信），通燃气，通热力）；
以上工作由北京京投新兴投资有限公司负责于二级竞得人竣工验收前完成</t>
  </si>
  <si>
    <t>一、经丰台区政府审核，丰台区亚林西居住区项目土地开发成本为1318636.34万元，其中，前期费用25890.48万元，征地补偿费158871.53万元，拆迁补偿费780998.98万元，征地、拆迁不可预见费36685.19万元，市政基础设施建设费49935.05万元，其他费用1331.66万元，财务费用179049.89万元，利润81126.28万元，审计费、委托入市交易费、地价评估费4747.27万元。
二、本次审核的1地块（12.41公顷）土地开发成本为238142.03万元，5地块（9.52公顷）土地开发成本为224041.90万元。
三、依据区政府意见，亚林西项目整体需提供162882平方米的商业用房。其中，地块1的二级竞得人无偿向北京西铁营投资管理有限公司提供31477平方米地上商业用房；地块5的二级竞得人需向北京西铁营投资管理有限公司提供40950平方米地上商业用房（地下面积以规划指标配比为准），回购价格为6610元/平方米（含建安、出让金及相关税费等）。</t>
  </si>
  <si>
    <t>本次审核地块已取得征地批复；拆迁工作已基本完成。</t>
  </si>
  <si>
    <t>丰台区长辛店镇辛庄村（一期）土地一级开发项目</t>
  </si>
  <si>
    <t>住宅及配套</t>
  </si>
  <si>
    <t>五通一平（通路、通上水（自来水、中水）、通下水（雨水、污水），通电，通燃气）；
以上工作由丰台区分中心负责于二级竞得人竣工验收前完成</t>
  </si>
  <si>
    <t>一、经2013年第五期成本预审会审议，长辛店镇辛庄村（一期）项目土地开发总成本为252546.95万元，其中，C地块土地开发成本为106019.21万元。
二、本次经丰台区政府审核，长辛店镇辛庄村（一期）项目土地开发总成本无调整，其中，A地块（部分）土地面积0.12公顷，土地开发成本774.84万元；B地块土地面积10.22公顷，土地开发成本53016.18万元；C地块土地面积12.61公顷，土地开发成本106772.84万元；D地块土地面积15.00公顷，土地开发成本91983.09万元。</t>
  </si>
  <si>
    <t>本次审核地块已取得征地结案；拆迁工作尚未完成。</t>
  </si>
  <si>
    <t>顺义区向阳村环境整治项目11-0709、0710-01地块和11-0810 、0710-02地块</t>
  </si>
  <si>
    <t>环境整治</t>
  </si>
  <si>
    <t>商业金融、停车场用地</t>
  </si>
  <si>
    <t>临时三通一平（通临水，通临电，通临路）；
已全部完成</t>
  </si>
  <si>
    <t>一、经顺义区政府审核，顺义区向阳村环境整治项目总成本为83645.37万元。其中，经市财政评审中心审定，“城中村”费用62034.46万元；经顺义区政府审核，环境整治相关费用21610.91万元，包括：前期费用173.72万元，征地补偿费6508.23万元，拆迁补偿费13989.82万元，财务费用738.73万元，审计费、委托入市交易费、地价评估费200.41万元。
二、扣除已收回成本29826.08万元，顺义区向阳村环境整治项目剩余地块成本53819.29万元。
三、本次审核的顺义区向阳村环境整治项目11-0709、0710-01地块和11-0810 、0710-02地块成本为21751.61万元 。</t>
  </si>
  <si>
    <t>本次审核地块已经取得征地结案；拆迁工作已全部完成。</t>
  </si>
  <si>
    <t>海淀区四季青镇门头重点村资金平衡用地土地一级开发项目</t>
  </si>
  <si>
    <t>海淀区分中心</t>
  </si>
  <si>
    <t>经海淀区政府审核，海淀区四季青镇门头村土地一级开发项目总土地开发成本为349798.86万元。其中土地一级开发成本313,459.20万元，包括前期费用345.95万元，征地补偿费16,622.12万元，拆迁补偿费252,914.33万元，拆迁不可预见费3,384.41万元，财务费用17,602.83万元，其他费用255.76万元，管理费21,881.81万元，审计费、委托入市交易费、地价评估费452万元；另一部分为正在办理规划手续的18034.57平方米的安置房，成本为36339.66万元。</t>
  </si>
  <si>
    <t>本次审核地块已取得征地批复；拆迁工作已全部完成。</t>
  </si>
  <si>
    <t>通州区彩虹之门土地一级开发项目</t>
  </si>
  <si>
    <t>北京新城基业投资发展有限公司</t>
  </si>
  <si>
    <t>商业金融用地</t>
  </si>
  <si>
    <t>经通州区政府审核，通州区彩虹之门土地一级开发项目土地开发成本为37164.44万元，其中，前期费用480.4万元，征地补偿费17752.22万元，拆迁补偿费11021.72万元，征地、拆迁不可预见费76.21万元，市政基础设施建设费133.66万元，其他费用183.34万元，财务费用956.85万元，利润2383.25万元，两税两费1928.24万元，审计费、委托入市交易费、地价评估费143.05万元。</t>
  </si>
  <si>
    <t>本次审核地块征地材料已上报市政府，拆迁工作基本完成</t>
  </si>
  <si>
    <t>通州区高楼金重点村土地一级开发项目B地块</t>
  </si>
  <si>
    <t>通州区分中心</t>
  </si>
  <si>
    <t>临时三通一平（通临水，通临电，通临路）；
以上工作由通州区分中心负责于二级竞得人竣工验收前完成</t>
  </si>
  <si>
    <t>一、经通州区政府审核，通州区高楼金重点村整治土地一级开发项目土地开发成本为311111.00万元，其中，前期费用728.93 万元，征地补偿费79786.03 万元，拆迁补偿费181014.03 万元，征地、拆迁不可预见费3843.98 万元，市政基础设施建设费587.81 万元，其他费用555.84 万元，财务费用39900.00万元，管理费4264.27 万元，审计费、委托入市交易费、地价评估费 430.11 万元；
二、本次审核的通州区高楼金重点村土地一级开发项目B地块土地开发成本为 80185.16 万元。</t>
  </si>
  <si>
    <t>本次审核地块已签订征地协议，拆迁工作基本完成</t>
  </si>
  <si>
    <t>北京通州文化旅游区项目（北京国际旅游度假区核心区部分地块）</t>
  </si>
  <si>
    <t>市中心、通州区分中心</t>
  </si>
  <si>
    <t>主题公园、停车场</t>
  </si>
  <si>
    <t>一、经通州区政府审核，北京通州文化旅游区项目土地开发成本为3567247.57 万元，其中，前期费用12093.04万元，征地补偿费 674342.30万元，拆迁补偿费2215661.86万元，征地、拆迁不可预见费147218.98万元，市政基础设施建设费    11,020.16万元，其他费用7618.43万元，财务费用431776.44万元，管理费61479.83万元，审计费、委托入市交易费、地价评估费6036.54万元。
二、本次审核的通州文化旅游区项目（北京国际旅游度假区核心区部分地块）土地开发成本为475099.3万元</t>
  </si>
  <si>
    <t>朝阳区孙河组团土地一级开发项目(BCDE、K、LMP、O、U、XYZ地块）</t>
  </si>
  <si>
    <t xml:space="preserve">居住、商业金融、住宅混合公建
</t>
  </si>
  <si>
    <t>六通一平（通上水（自来水、中水），通下水（雨水、污水），通电力（不含电缆），通燃气，通讯，通路；
以上工作由朝阳分中心负责于二级竞得人竣工验收前完成</t>
  </si>
  <si>
    <t>一、经朝阳区政府审核，孙河乡土地储备项目土地开发成本为2807621.62万元，其中，前期费用4346.65万元，征地补偿费485469.09万元，拆迁补偿费1714751.03万元，拆迁不可预见费25500.23万元，市政基础设施建设费89832.90万元，财务费用432170.15万元，管理费46526.72万元，审计费、委托入市交易费、地价评估费2588.72万元；
二、本次提请会议审议的朝阳区孙河组团土地一级开发项目(BCDE、K、LMP、O、U、XYZ地块的土地开发成本为1531722.05万元。</t>
  </si>
  <si>
    <t>本次审核地块已取得征地结案，拆迁工作基本完成</t>
  </si>
  <si>
    <t>朝阳区奥林匹克公园中心区项目B05、B17、B25地块</t>
  </si>
  <si>
    <t xml:space="preserve">北京新奥集团有限公司 </t>
  </si>
  <si>
    <t>七通一平（通上水（自来水、中水），通下水（雨水、污水），通电力（仅含管沟），通信，通燃气，通热力，通路）；
以上工作由北京新奥集团有限公司负责于二级竞得人竣工验收前完成</t>
  </si>
  <si>
    <t>一、经市政府批准，为解决奥林匹克公园中心区项目近期土地出让问题，对于近期拟供应的地块，由北京新奥集团有限公司委托专业评估机构对该项目成本进行评估。
二、根据《国土资源部办公厅关于发布&lt;国有建设用地使用权出让地价评估技术规范（试行）&gt;的通知》（国土资源厅发[2013]20号）、地价评估技术规程及估价对象的具体情况，分别根据收益还原法、采用假设开发法及基准地价系数修正法对估价对象土地开发补偿进行了测算，三种评估方法的估价结果接近，采用算术平均值作为最终结果；
三、B05地块土地开发成本：楼面地价11428元/平方米，总价179991万元；
    B17地块土地开发成本：楼面地价10955元/平方米，总价84901.25万元；
    B25地块土地开发成本：楼面地价12147元/平方米，总价158882.76万元</t>
  </si>
  <si>
    <t>昌平区北七家镇中心起步区（海鶄落新村建设）一级开发项目（一期）</t>
  </si>
  <si>
    <t>北京恒银房地产开发有限公司</t>
  </si>
  <si>
    <t>居住、多功能（F1）</t>
  </si>
  <si>
    <t>一、 根据市政府《关于研究“城中村”整治中难点村整治规划等问题的会议纪要》（2010年第24期）“原则同意市规划委和昌平区政府提出的昌平区北七家镇规划统筹实施操作方案，由昌平区政府组织实施，对于已经完成土地一级开发的项目，按照统筹预估成本组织入市交易”。
二、经昌平区政府核实，该项目用地位于《北七家镇规划统筹实施操作方案》资金平衡地块范围内，该方案中北七家地区剩余开发用地中二类居住用地及商业金融用地预估成本楼面单价为6300元/平方米（不含土地出让金），按照现有控规批复及拨地钉桩成果确定的建筑规模，该项目总成本为287595万元（最终将根据规划审批调整）。
三、该项目需还建海鶄落村委会约8万平方米农村劳动力安置产业用房（最终建筑面积以规划审批为准），并建设成相对独立的商业区。农村劳动力安置产业用房建成后由昌平政府统一组织、协调海鶄落村委会按照 5708元/平方米的价格进行回购工作。</t>
  </si>
  <si>
    <t>一、本次审核地块已取得征地结案
二、本次审核地块拆迁工作已全部完成</t>
  </si>
  <si>
    <t>海淀区星竹园一期工程2、3号地土地一级开发项目</t>
  </si>
  <si>
    <t>北京市金梦圆房地产开发有限公司</t>
  </si>
  <si>
    <t>住宅混合公建（F1）</t>
  </si>
  <si>
    <t>一、经海淀区政府审核，海淀区星竹园一期工程2、3号地土地一级开发项目总土地开发成本为56919.68万元，其中前期费用49.27万元，拆迁补偿费42767.19万元，拆迁不可预见费350.61万元，市政基础设施建设费53.41万元，其他费用112.71万元，财务费用7003.74万元，利润3466.66万元，两税两费2986.09万元，审计费、委托入市交易费、地价评估费130万元；
二、该项目二级竞得人需无偿还建回迁安置房（商品住宅）17套，合计建筑面积1520平方米（其中，两居室7套，三居室10套），安置房应相对集中于一个单元内，回迁安置工作由海淀区政府统一组织实施，上述安置房如有剩余则纳入海淀区政府住房保障体系统一管理使用。</t>
  </si>
  <si>
    <t>本次审核地块拆迁工作已经全部完成</t>
  </si>
  <si>
    <t>国门商务区中心区项目SY00-0029-6011、6012地块</t>
  </si>
  <si>
    <t>一、经顺义区政府审核，国门商务区中心区项目土地开发成本为544183.79万元，其中，前期费用1848.40万元，征地补偿费213801.07万元，拆迁补偿费213445.30万元，征地、拆迁不可预见费19275.87万元，其他费用186.72万元，财务费用32364.43万元，利润35884.59万元，两税两费26106.51万元，审计费、委托入市交易费、地价评估费1270.90万元。                                       
二、扣除可收回成本172302.16万元（已收回60,300.16万元），剩余地块土地开发成本371881.63万元。             
三、本次审核的SY00-0029-6011、6012地块土地开发成本为39210.68万元。</t>
  </si>
  <si>
    <t xml:space="preserve">门头沟区永定镇冯村、何各庄地区土地一级开发项目（A地块） </t>
  </si>
  <si>
    <t xml:space="preserve">门头沟区分中心 </t>
  </si>
  <si>
    <t>居住、公建混合、商业金融等</t>
  </si>
  <si>
    <t>七通一平（通上水（自来水、中水），通下水（雨水、污水）、通电力（仅含管沟）、通信、通燃气、通热力、通路），以上工作由区政府负责组织实施，于二级竞得人竣工验收前完成</t>
  </si>
  <si>
    <t>一、经门头沟区政府审核，门头沟区永定镇冯村、何各庄地区土地一级开发项目(A地块）土地开发成本为246792.31万元，其中，前期费用995.02万元，征地补偿费19534.37万元，拆迁补偿费154260.04万元，征地、拆迁不可预见费2236.14万元，市政基础设施建设费26204.69万元，其他费用3249.20万元，财务费用23670.67万元，利润15993.61万元，审计费、委托入市交易费、地价评估费648.57万元。</t>
  </si>
  <si>
    <t>本次审核地块已取得征地批复，拆迁工作基本完成</t>
  </si>
  <si>
    <t>老古城综合改造土地一级开发项目（F、H、E-1、E-2地块）</t>
  </si>
  <si>
    <t xml:space="preserve">   
七通一平（通上水（自来水、中水），通下水（雨水、污水），通电力（仅含管沟），通电信，通燃气，通热力，通路），由北京古城兴业置业有限公司负责于二级竞得人竣工验收前完成</t>
  </si>
  <si>
    <t>一、依据2012年第4期及2013年第4期地价专家会审议结果，本次经石景山区政府确认，该项目总成本无变化。本次审核的F、H、E-1、E-2地块土地开发成本为241604.60万元。
二、依据石景山区政府意见，H地块的二级竞得人需向北京古城泰然投资管理公司提供40000平方米地上商业用房，回购价格为3000元/平方米，要求返还的商业用房集中在H地块内商业建筑的1-4层，若1-4层不足4万平方米，剩余商业用房依次在商业建筑的次顶层及其下一层进行返还。未尽事宜由二级竞得人与北京古城泰然投资管理公司协商确定。该地块最终商业用房返还方案以规划部门审定的规划设计方案为准。</t>
  </si>
  <si>
    <t>顺义M15号线新国展北站A地块、空港六期、七期剩余地块</t>
  </si>
  <si>
    <t xml:space="preserve">公建混合住宅（F2）
交通设施、托幼、中小学合校用地
</t>
  </si>
  <si>
    <t>六通一平，包括通路、通上水、通下水（雨水、污水）、通电力管沟（不含电缆）、通燃气、通讯，以及场地基本平整，由北京市土地整理储备中心顺义区分中心负责于二级竞得人竣工验收前完成。</t>
  </si>
  <si>
    <t>一、根据市规划委规划条件（2013规条供字0061号、0062号 ）批准“22街区安宁街以南、安华街以北的街坊为新国展中心三期配套设施用地范围，根据顺义区政府意见，该项目可设置部分配套服务设施，服务新国展项目”（即空港六期地块范围）。2011年至今，中国贸促会多次致函市政府，研究新国展及配套建设事宜。
二、目前，空港六期用地范围已经完成征地、拆迁工作，具备入市交易条件。根据2013年第11期地价专家会审议结果，“顺义M15号线新国展北站A地块、空港六期、七期剩余地块土地开发成本为318838.35万元”。按照总建筑规模均摊，空港六期分摊土地开发成本135382.65万元，空港七期及新国展A地块分摊土地开发成本183455.7万元。
三、顺义区政府建议该项目内配建30万平方米配套设施，以1元/平方米•天平均价格租赁给新国展运营方，且租赁期限不低于20年，租赁期满后享有优先租赁权。同期为新国展运营商提供2000个地下车位免费使用。</t>
  </si>
  <si>
    <t>本次审核地块已取得征地结案，拆迁工作已全部完成</t>
  </si>
  <si>
    <t>庄胜二期H、J、K、L地块</t>
  </si>
  <si>
    <t>北京庄胜房地产开发有限公司</t>
  </si>
  <si>
    <t>公建、住宅</t>
  </si>
  <si>
    <t>七通一平（通上水（自来水）、通下水（雨水、污水）、通电力、通信、通燃气、通热力、通路），以上工作由北京庄胜房地产开发有限公司负责于二级竞得人竣工验收前完成</t>
  </si>
  <si>
    <t>一、根据北京市人民政府签报（[2012]90126号），“按本项目一级开发成本审计（包括经审计确认的已发生部分成本和未发生部分的评估成本）的70%和相似项目的市场成交价经比较修正后取值的30%之和作为提前认定的未来入市交易的一级开发成本。此成本经市政府审批同意后，由庄胜集团自负盈亏。”
二、经西城区政府审核，庄胜二期H、J、K、L地块土地开发成本为347318万元，其中，一级开发成本审计金额333341万元（70%），市场成交评估价379933万元（30%）。
三、H地块土地开发成本211976万元，J地块土地开发成本94613万元，K地块土地开发成本14860万元，L地块土地开发成本25869万元。</t>
  </si>
  <si>
    <t>本项目共有拆迁户2057户，拆迁总建筑面积为6.72万平方米，其中，已拆1776户，已拆建筑面积5.56万平方米；剩余281户，未拆建筑面积1.15万平方米。</t>
  </si>
  <si>
    <t>北京雁栖湖生态发展示范区项目(1-4组团及B东、F地块)</t>
  </si>
  <si>
    <t>旅游设施用地</t>
  </si>
  <si>
    <t>三通一平（通临水、通临电、通临路），已全部完成</t>
  </si>
  <si>
    <t>示范区土地成本
406305.69
三定三限土地成本
25029.11</t>
  </si>
  <si>
    <t xml:space="preserve">一、经怀柔区政府审核，北京雁栖湖生态发展示范区土地一级开发项目土地开发总成本为584994.22万元，其中，前期费用1699.17万元，征地补偿及相关税费125858.91万元，拆迁补偿及相关费用385154.19万元，其他费用211万元，财务费用59810.47万元，管理费10258.47万元，审计费、委托入市交易费、地价评估费2002.01万元。
二、扣除已回收成本178688.53万元，剩余北京雁栖湖生态发展示范区项目(1-4组团及B东、F地块)406305.69万元。
三、北京雁栖湖生态发展示范区定向安置房（柏泉庄园）项目是为北京雁栖湖生态发展示范区项目配套建设的“三定三限”定向安置房，安置房项目总住宅规模约17.51万平方米，经审计安置房土地一级开发总成本30381.50万元，用于安置北京雁栖湖生态发展示范区项目的规模约14.43万平方米，按建筑规模分摊土地一级开发成本25029.11万元。怀柔区政府建议将安置房分摊的土地一级开发成本25029.11万元在入市交易时与北京雁栖湖生态发展示范区土地一级开发项目统筹测算。
示范区剩余土地成本406305.69万元、三定三限分摊土地成本25029.11万元、红楼梦二期土地成本56158.2万元，共计487493万元在入市交易时统一分摊，具体情况如下：
1组团土地面积67.89公顷，建设用地面积19.67公顷，分摊成本87463.11万元； 
2组团土地面积83.63公顷，建设用地面积16.41公顷，分摊成本54100.42万元；
3组团土地面积64.76公顷，建设用地面积25.39公顷，分摊成本108169.84万元；
4组团土地面积22.46公顷，建设用地面积8.38公顷，分摊成本38176.01万元；
B东、F地块土地面积44.2公顷，建设用地面积21.55公顷，分摊成本143425.42万元。
红楼梦二期土地面积23.61公顷，建设用地面积22.24公顷，分摊成本56158.2万元。
</t>
  </si>
  <si>
    <t>本次审核地块已取得征地结案，拆迁工作已基本完成</t>
  </si>
  <si>
    <t>怀柔区红楼梦古都文化园（二期）土地一级开发项目</t>
  </si>
  <si>
    <t>北京长实东方置业有限公司</t>
  </si>
  <si>
    <t xml:space="preserve">经怀柔区政府审核，怀柔区红楼梦古都文化园（二期）土地一级开发项目土地开发成本为56158.20万元，其中，前期费用45.95万元，征地补偿费12110.35万元，拆迁补偿费30937.5万元，其他费用55万元，财务费用7557.86万元，利润及管理费2157.44万元，两税两费3088.70万元，审计费、委托入市交易费、地价评估费205.35万元。
</t>
  </si>
  <si>
    <t>怀柔区东方名苑土地一级开发项目</t>
  </si>
  <si>
    <t>旅游设施用地、广场用地、停车场用地</t>
  </si>
  <si>
    <t>五通一平（通路、通上水、通下水、通电力、通燃气），已全部完成</t>
  </si>
  <si>
    <t>经怀柔区政府审核，怀柔区东方名苑土地一级开发项目为8972.17万元，其中，前期费用224.91万元，征地补偿费5442.01万元，拆迁补偿费30.82万元，市政基础设施建设费402.18万元，其他费用690.94万元，财务费用1552.72万元，利润及管理费549.59万元，审计费、委托入市交易费、地价评估费79万元。</t>
  </si>
  <si>
    <t>怀柔新城03街区HR00-003-0018、0019地块</t>
  </si>
  <si>
    <t>怀柔区分中心</t>
  </si>
  <si>
    <t>七通一平（通路、通上水（自来水、中水）、通下水（雨水、污水）、通电、通讯（电信、有线电视）、通燃气、通热力），已全部完成</t>
  </si>
  <si>
    <t>土地开发成本共计8932.82万元，其中货币补偿为：
1、收储及地上物拆迁补偿价格7179.13万元；2、前期费用（包含市政综合方案（6万元）、交评编制费(8万元)、文物勘探费用（10.5万元）、收储评估（8.97万元）、钉桩测绘（3.2万元）、电力迁改费用（1184万元）等）1220.69万元；3、入市交易服务费27万元；4、入市底价评估服务费10万元；5、财务费用235万元；6、不可预见费261万元。
已发生费用为：3940.99万元；未发生费用为：4991.83万元。
折合楼面单价为：1145.3元/平方米。</t>
  </si>
  <si>
    <t>拆迁工作已全部完成</t>
  </si>
  <si>
    <t>原富帛公司地块收储项目</t>
  </si>
  <si>
    <t>三通一平（通水、通电、通路），已全部完成</t>
  </si>
  <si>
    <t>收储费用27948.09万元，前期费用350.90万元，入市交易代理费40万元，入市底价评估服务费30万元，财务费用1876.40万元，不可预见费907.36万元。</t>
  </si>
  <si>
    <t>正在进行拆除工作，现已拆除约20%，剩余约80%，预计4月底完成拆除工作。</t>
  </si>
  <si>
    <t>昌平区未来科技城北区土地一级开发项目（CP05-0801-0009、0011、0013、0015、0017、0018、0020、0021地块）</t>
  </si>
  <si>
    <t>昌平分中心</t>
  </si>
  <si>
    <t>F1、F2、F3</t>
  </si>
  <si>
    <t>七通一平（通路、通上水（自来水）、通下水（雨水、污水）、通电（仅管沟）、通热力、通燃气、通电信），以上工作由昌平区分中心负责于二级竞得人竣工验收前完成</t>
  </si>
  <si>
    <t>经昌平区政府审核，建议昌平区未来科技城南区土地一级开发项目部分地块采取评估方式确定入市交易底价，具体各地块的情况如下：
一、测算方式按照基准地价法、市场比较法和假设开发法综合计算加权平均值。
二、F1用途熟地单价水平为11259元/平方米；F2用途熟地单价水平为10741元/平方米；F3用途熟地单价水平为9297元/平方米。
三、以上地块土地出让金单价水平为：居住300元/平方米；商业570元/平方米，综合570元/平方米。</t>
  </si>
  <si>
    <t>昌平区未来科技城南区土地一级开发项目（CP07-0600-0049、0062、0014、0030、0052、0063、0022、0039、0040、0066、0067、0068、0023、0024、0025、0041、0042、0043、0005、0026、C-16、C-18、C-52地块）</t>
  </si>
  <si>
    <t>F1、F2、F3、R2、C2</t>
  </si>
  <si>
    <t>七通一平（通路、通上水（自来水）、通下水（雨水、污水）、通电（仅管沟）、通热力、通燃气、通电信），以上工作由北京未来科技城开发建设有限公司负责于二级竞得人竣工验收前完成</t>
  </si>
  <si>
    <t>经昌平区政府审核，建议昌平区未来科技城南区土地一级开发项目部分地块采取评估方式确定入市交易底价，具体各地块的情况如下：
一、测算方式按照基准地价法、市场比较法和假设开发法综合计算加权平均值。
二、F1用途熟地单价水平为11314元/平方米；F2用途熟地单价水平为10829元/平方米；F3用途熟地单价水平为9368元/平方米；R2用途熟地单价水平为11978元/平方米；C2用途熟地单价水平为8331元/平方米。
三、以上地块土地出让金单价水平为：居住300元/平方米，商业570元/平方米，综合570元/平方米。
四、按照2013年第5期地价专家会评审意见，在本次拟入市交易的C-16、C-18、A-25、A-23、A-24、A-41、A-42、A-43 等地块内配建15.5万平方米的劳动力安置用房，由昌平区政府分别组织鲁疃村村民委员会及村股份经济合作社、北七家村村民委员会及村股份经济合作社以7300元/平方米的价格回购。</t>
  </si>
  <si>
    <t>协议出让</t>
  </si>
  <si>
    <t>国门商务区中心区项目SY00-0029-6008、6009地块</t>
  </si>
  <si>
    <t>科研设计</t>
  </si>
  <si>
    <t>三通一平（临水、临电、临路），已全部完成</t>
  </si>
  <si>
    <t>一、经顺义区政府审核，并上报2014年第一期成本预审会及2014年第一期地价会审核通过，国门商务区中心区项目土地开发总成本为544183.79万元，其中，前期费用1848.40万元，征地补偿费213801.07万元，拆迁补偿费213445.30万元，征地、拆迁不可预见费19275.87万元，其他费用186.72万元，财务费用32364.43万元，利润35884.59万元，两税两费26106.51万元，审计费、委托入市交易费、地价评估费1270.90万元。                                                      
二、本次上报成本预审会延用上述审核结果，土地开发总成本544183.79万元。                      
三、顺义区政府建议本次提请审核的SY00-0029-6008、6009地块分摊土地开发成本16232.33万元。</t>
  </si>
  <si>
    <t>房山拱辰街道梅花庄温泉居住区（梅花庄旧村改造项目）南区剩余地块</t>
  </si>
  <si>
    <t>三通一平（通临水、通临电、通临路），以上工作已全部完成</t>
  </si>
  <si>
    <t>一、依据2012年第10期地价专家会审议结果，房山拱辰街道梅花庄温泉居住区（梅花庄旧村改造项目）项目总土地开发成本为157636.74万元，南区土地开发成本为93189.19万元。本次经房山区政府审核，总土地开发成本及南区土地开发成本无调整。
二、扣除已收回71649.19万元，南区剩余地块土地开发成本21540万元。
三、本次拟入市地块经2013年第4期地价专家会审议，居住部分全部建设限价房，销售限价9800元/平方米。区政府建议将限价房销售价格调整为12500元/平方米，同时，该项目居住部分建筑规模中4.12万平方米由房山区政府统一回购，用于对接区内重点工程拆迁项目，回购价格为12500元/平方米。</t>
  </si>
  <si>
    <t>本次审核地块已取得征地结案，拆迁工作已完成</t>
  </si>
  <si>
    <t>房山新城拱辰街道中心区定向安置房剩余土地一级开发项目 （3号、4号地块）</t>
  </si>
  <si>
    <t>北京良乡城市建设开发有限公司</t>
  </si>
  <si>
    <t>三通一平（通临水、通临电、通路），由北京良乡城市建设开发有限公司负责于入市前完成</t>
  </si>
  <si>
    <t>一、经房山区政府审核，房山新城拱辰街道中心区改造定向安置房剩余土地一级开发项目土地开发成本为376748.87万元，其中，前期费用604.09万元，征地补偿及相关税费 3196.73万元，拆迁补偿及相关费用339857.57万元，市政基础设施建设费2238.78万元，其他费用960.82万元，财务费用10448.31万元，利润9643.14万元，审计费、委托入市交易费、地价评估费1525.78万元，两税两费8273.65万元。
二、本次审核的3号、4号地块土地开发成本为68855万元，其中，3号地土地开发成本为30403.06万元，4号地土地开发成本为38451.94万元。
三、实物补偿：依据区政府意见，本次入市地块需提供4390.20平方米的商业用房，由房山区政府负责组织回购：
（一）3号地的二级竞得人需无偿向中国工商银行股份有限公司北京房山支行提供1070.20平方米地上商业用房（正向、面南、临街的一层和二层），超出1070.20平方米的面积以10000元/平方米的价格购买；
（二）3号地的二级竞得人需向中国农业银行股份有限公司北京房山支行提供不小于600平方米地上商业用房（正向、面南、临街的一层），其中，262.80平方米的地上商业用房无偿提供，超出262.80平方米的地上商业用房以10000元/平方米的价格购买；
（三）4号地的二级竞得人需无偿向房山区供销合作社良乡供销社提供2720平方米地上商业用房（不高于二层的临街商业）。</t>
  </si>
  <si>
    <t>本次审核地块已取得征地结案，拆迁工作基本完成（剩余1户住宅）</t>
  </si>
  <si>
    <t>北京良乡高教园区西部生活区土地一级开发项目</t>
  </si>
  <si>
    <t>居住、商业及其他</t>
  </si>
  <si>
    <t>三通一平（通临水、通临电、通临路），以上工作由房山分中心负责于入市前完成</t>
  </si>
  <si>
    <t>一、经房山区政府审核，北京良乡高教园区西部生活区土地一级开发项目土地开发成本为218393.19万元，其中，前期费用506.77万元，征地补偿及相关税费29735.81万元，拆迁补偿及相关费用168845.63万元，市政基础设施建设费1045.6万元，其他费用1200.37万元，财务费用11867.8万元，管理费4051.42万元，审计费、委托入市交易费、地价评估费1139.79万元。
二、本次审核的北京良乡高教园区西部生活区土地一级开发项目1-4号地土地开发成本为218393.19万元。其中1号地土地成本31011.83万元，2号地土地成本22363.46万元，3号地土地成本53025.87万元，4号地土地成本111992.03万元。
三、本次审核的北京良乡高教园区西部生活区土地一级开发项目2号地的二级竞得人需无偿为拱辰街道常庄村村民委员会在16-01-07地块提供9540平方米（地上）商业用房。</t>
  </si>
  <si>
    <t>经2014年第三期成本会审核</t>
  </si>
  <si>
    <t>门头沟S1线区域组团03地块（部分）、05地块（部分）</t>
  </si>
  <si>
    <t>市中心、门头沟区分中心</t>
  </si>
  <si>
    <t>居住、商业金融、住宅混合公建</t>
  </si>
  <si>
    <t>三通一平（通路、通上水 (自来水）、通电（管沟和电缆）），以上工作由门头沟分中心负责于二级竞得人竣工验收前完成</t>
  </si>
  <si>
    <t>一、经2013年第2期成本预审会审议，门头沟S1线区域组团01-12地块土地一级开发项目土地开发成本为2414353万元，11地块（限价房）按楼面单价3000元/平方米分摊土地开发成本20790万元，剩余土地开发成本按建筑规模分摊，单价为6098元/平方米。
二、本次经门头沟区政府审核，该项目总的土地开发成本无调整。按单价6098元/平方米分摊，本次审核地块的土地开发成本为358684.36万元，其中，03地块（部分）土地开发成本为187269.58万元，05地块（部分）土地开发成本为171414.78万元。</t>
  </si>
  <si>
    <t>新城第13街区SY00-0013-6001、6002地块</t>
  </si>
  <si>
    <t xml:space="preserve">北京顺义新城建设开发有限公司 </t>
  </si>
  <si>
    <t>三通一平（通临路，通临水，通临电），以上工作已全部完成</t>
  </si>
  <si>
    <t>一、顺义区政府提出该项目由顺义区财政直接投资，故单独核算该地块土地开发成本。
二、经顺义区政府审核，该项目土地开发成本为15511.65万元，其中，前期费用350.85万元，征地补偿及相关税费10085.63万元，拆迁补偿及相关费用3666.01万元，其他费用457.77万元，审计费、委托入市交易费、地价评估费98.25万元，两税两费853.14万元。 
三、扣除可收回成本686.07万元，剩余地块土地开发成本14825.58万元。
四、本次提请审核的新城第13街区SY00-0013-6001、6002地块土地开发成本为8727.01万元。</t>
  </si>
  <si>
    <t>北京市通州区西集综合配套区C、D、F地块一级开发项目</t>
  </si>
  <si>
    <t>R2二类居住用地、F1住宅混合公建用地、R53托幼用地、C2商业金融用地、C24社区综合服务用地</t>
  </si>
  <si>
    <t>七通一平（通路、通上水（自来水、中水）、通下水（雨水、污水）、通电(管沟和电缆)、通热力、通燃气、通讯(电信和有线电视），以上工作由通州区分中心责于二级竞得人竣工验收前完成</t>
  </si>
  <si>
    <t>一、经通州区政府审核，通州区西集综合配套区C、D、F地块土地开发成本为60839.75万元，其中，前期费用677万元，征地补偿及相关税费8460.05万元，拆迁补偿及相关费用30733.30万元，市政基础设施建设费10391.77万元，其他费用276.63万元，财务费用7251.27万元，利润及管理费2842.38万元，审计费76万元，委托入市交易费113.54万元，地价评估费17.81万元。
二、本次审核地块的土地开发总成本为60839.75万元，其中，C地块土地开发成本38646.05万元，D地块土地开发成本22193.70万元，F地块不承担土地开发成本。</t>
  </si>
  <si>
    <t>理工大学站剩余商业地块（4、6号地部分地块）</t>
  </si>
  <si>
    <t>市中心、房山区分中心</t>
  </si>
  <si>
    <t>B4综合性商业金融服务业用地、F3其它类多功能用地</t>
  </si>
  <si>
    <t>四通一平（通路，通上水（自来水、中水），通下水（雨水、污水），通电力（管沟）），以上工作由房山区分中心于二级竞得人竣工验收前完成</t>
  </si>
  <si>
    <t>一、房山线理工大学站1-10号地项目经2012年第9期地价专家会审议，土地开发总成本为490183.70万元，本次经房山区政府审核，土地开发总成本无变化。
二、扣除已收回土地开发成本402111.46万元，剩余土地开发成本88072.24万元。
三、本次审核的理工大学站1-10号地项目剩余商业地块（4、6号地部分地块）土地开发成本为24774.16万元，10号地公租房地块土地开发成本为63298.08万元，武警总医院地块及其他剩余地块不承担土地开发成本。</t>
  </si>
  <si>
    <t>划拨</t>
  </si>
  <si>
    <t>理工大学站10号地公租房地块</t>
  </si>
  <si>
    <t>R2二类居住</t>
  </si>
  <si>
    <t>大兴区三合庄改造区0202-0914、0918、0920地块（经适房）</t>
  </si>
  <si>
    <t>七通一平（通路、通上水（自来水、中水）、通下水（雨水、污水）、通电（管沟）、通热力、通燃气、通讯（电信、有线电视）），以上工作由大兴区分中心负责于二级竞得人竣工验收前完成</t>
  </si>
  <si>
    <t>一、经大兴区政府审核，该地块土地开发成本按照楼面单价1500元/平方米计算，为16007.97万元。</t>
  </si>
  <si>
    <t>瀛海镇西区C5组团土地一级开发03-1、03-3、03-4、03-5等地块项目</t>
  </si>
  <si>
    <t>多功能、幼儿园、停车场</t>
  </si>
  <si>
    <t>六通一平（通路、通上水（自来水、中水），通下水（雨水、污水）、通电（不含电缆）、通燃气、通讯（电信、有线电视）），以上工作由大兴区分中心负责于二级竞得人竣工验收前完成</t>
  </si>
  <si>
    <t>一、经大兴区政府审核，瀛海西区C1-C5组团土地一级开发项目土地开发成本为954243.60万元，其中，前期费用2218.78万元，征地补偿及相关税费186456.89万元，拆迁补偿费及相关费用598903.21万元，市政基础设施建设费33096.90万元，其他费用2044.01万元，财务费用113006.41万元，利润及管理费16454.40万元，审计费、委托入市交易费、地价评估费2063万元。
二、本次审核地块土地开发成本为222267.05万元，其中，03-1地块土地开发成本118324.33万元，03-4地块土地开发成本103654.43万元，03-5地块土地开发成本288.29万元，03-3地块不承担土地开发成本。</t>
  </si>
  <si>
    <t>大兴区瀛海镇玉璟园二期02-1-1地块土地一级开发项目</t>
  </si>
  <si>
    <t>一、经大兴区政府审核，大兴区瀛海镇玉璟园二期项目土地开发成本为33925.77万元，其中，前期费用61.37万元，征地补偿及相关税费613.51万元，拆迁补偿及相关费用28438.82万元，市政基础设施建设费用1518.68万元，其他费用42.11万元，财务费用2553.75万元，管理费613.49万元，审计费、委托入市交易费、地价评估费84.03万元。_x000D_
二、本次审核的02-1-1地块土地开发成本为13128.10万元。</t>
  </si>
  <si>
    <t>朝阳区金盏金融服务园区土地一级开发项目2-3、2-4、2-5、2-6、7-2、8-4、11-5地块</t>
  </si>
  <si>
    <t xml:space="preserve">居住、商业、公建混合住宅、其他类多功能 </t>
  </si>
  <si>
    <t>六通一平（通路，通上水（自来水、中水），通下水（雨水、污水），通电(管沟)，通讯（电信、有线电视），通燃气）；以上工作由朝阳分中心负责于二级竞得人竣工验收前完成</t>
  </si>
  <si>
    <t>一、经朝阳区政府审核，朝阳区金盏金融服务园区土地开发成本为3172270.23万元，其中，前期费用11959.95万元，征地补偿及相关税费398498.34万元，拆迁补偿及相关费用1793072.38万元，市政基础设施建设费232435.38万元，其他费用8911.59 万元，财务费用675117.75万元，管理费48472.32万元，审计费、委托入市交易费、地价评估费3802.53万元。
二、本次提请审核的2-3地块土地开发成本65054.49万元；2-4地块土地开发成本78714.22万元；2-5地块土地开发成本80933.93万元；2-6地块土地开发成本101679.65万元；8-4地块土地开发成本47846.03万元；11-5地块土地开发成本78884.97万元；7-2地块土地开发成本102080.00万元。</t>
  </si>
  <si>
    <t>本次审核地块已取得征地结案；拆迁工作基本完成。</t>
  </si>
  <si>
    <t>朝阳区东坝边缘集团剩余可开发区域土地一级开发项目南区 19-2、19-3、20、24地块</t>
  </si>
  <si>
    <t>六通一平（通路，通上水（自来水、中水），通下水（雨水、污水），通电（管沟），通讯（电信、有线电视），通燃气）；以上工作由朝阳分中心负责于二级竞得人竣工验收前完成</t>
  </si>
  <si>
    <t>一、经朝阳区政府审核，朝阳区东坝边缘集团剩余可开发区域土地储备项目南区土地一级开发开发成本为2415796.39万元，其中，前期费用11191.92万元，征地补偿及相关税费390434.55万元，拆迁补偿及相关费用1414097.82万元，市政基础设施建设费85527.07万元，其他费用6506.10万元，财务费用467897.61万元，管理费38155.15万元，审计费、委托入市交易费、地价评估费1986.18万元。
二、本次审核的19-2地块土地开发成本87891万元；19-3地块土地开发成本61055万元（限价房地块，楼面地价按8000元/平方米测算）；20地块土地开发成本75678万元；24地块土地开发成本220461万元。</t>
  </si>
  <si>
    <t>朝阳区奥体文化商务园区OS-08地块配套建设人才公租房项目</t>
  </si>
  <si>
    <t>北京新奥集团有限公司</t>
  </si>
  <si>
    <t>七通一平（通路，通上水（自来水、中水），通下水（雨水、污水），通电（管沟），通讯（电信、有线电视），通燃气，通热力）；以上工作由北京新奥集团有限公司负责于二级竞得人竣工验收前完成</t>
  </si>
  <si>
    <t>一、根据市政府批准意见，朝阳奥体文化商务园区入市的土地开发建设补偿费由新奥集团委托评估公司进行评估。
二、根据《国土资源部办公厅关于发布&lt;国有建设用地使用权出让地价评估技术规范（试行）&gt;的通知》（国土资源厅发[2013]20号）、地价评估技术规程及估价对象的具体情况，分别根据采用假设开发法及基准地价系数修正法对估价对象土地开发补偿进行了测算，两种评估方法的估价结果接近，采用算术平均值作为最终结果，OS-08号地块土地开发成本楼面单价7078元/平方米。
三、经评估，朝阳区奥体文化商务园区项目本次审核的OS-08号地块土地开发成本为49796.56万元。</t>
  </si>
  <si>
    <t>本次审核地块无需征地；拆迁工作已完成。</t>
  </si>
  <si>
    <t>朝阳区常营剩余建设用地土地储备项目1、2号地</t>
  </si>
  <si>
    <t>居住混合公建及配套</t>
  </si>
  <si>
    <t xml:space="preserve">六通一平(通路、通上水（自来水、中水），通下水（雨水、污水），通电（管沟），通讯（电信、有线电视），通燃气）；以上工作由朝阳分中心负责于二级竞得人竣工验收前完成。 </t>
  </si>
  <si>
    <t>一、经朝阳区政府审核，朝阳区常营剩余建设用地土地储备项目一级开发开发成本为303791.58万元，其中，前期费用 678.95万元，征地补偿及相关税费174899.53万元，拆迁补偿及相关费用 59529.12万元，市政基础设施建设费 13049.86万元，其他费用323.72万元，财务费用 50704.51万元，管理费 4472.66万元，审计费、委托入市交易费、地价评估费133.23万元。
二、本次审核该项目的土地开发总成本为303791.58万元，其中1号地土地开发成本167370.43万元，2号地土地开发成本136421.15万元。</t>
  </si>
  <si>
    <t>已取得征地批复、拆迁已完成</t>
  </si>
  <si>
    <t>朝阳区朝阳公园北C2商业金融用地</t>
  </si>
  <si>
    <t>C2商业金融用地</t>
  </si>
  <si>
    <t>三通一平（ 通临路，通临水，通临电），以上工作由北京世盛房地产开发有限公司负责于入市前完成。</t>
  </si>
  <si>
    <t>经朝阳区政府审核，朝阳区朝阳公园北C2商业金融用地土地开发成本为205691.81万元，其中，前期费用211.3095467万元，征地补偿及相关税费76154.6574246万元，拆迁补偿及相关费用53821.0426957万元，市政基础设施建设费0万元，财务费用63716.0559万元，利润或管理费0万元，审计费、委托入市交易费、地价评估费270万元，两税两费11518.74118万元。</t>
  </si>
  <si>
    <t>本次审核地块已取得征地结案，拆迁工作已完成。</t>
  </si>
  <si>
    <t>平谷区夏各庄新城土地一级开发项目2、3、4号地块</t>
  </si>
  <si>
    <t>市中心、平谷区分中心</t>
  </si>
  <si>
    <t>商业、居住、综合</t>
  </si>
  <si>
    <t>2号地块市政条件为“七通一平”（通路，通上水（自来水、中水），通下水（雨水、污水），通电(管沟)，通讯（电信、有线电视），通燃气，通热力）；3、4号地块市政条件为“六通一平”（通路，通上水（自来水、中水），通下水（雨水、污水），通电(管沟)，通讯（电信、有线电视），通燃气）；以上工作由平谷区政府负责于二级竞得人竣工验收前完成</t>
  </si>
  <si>
    <t>一、经平谷区政府审核，夏各庄新城土地一级开发项目总成本478223.99万元，其中，前期费用3192.23万元，征地补偿及相关税费94398.89万元，拆迁补偿及相关费用264201.62万元，市政基础设施建设费用30480.16万元，其他费用798.20万元，财务费用74486.51万元，管理费9351.15万元，审计费、委托入市交易费、地价评估费1315.22万元。
二、本次审核的2号地块土地开发成本42351.82万元；3号地块土地开发成本99156.12万元（03-01、03-04地块30354.23 万元；03-11、03-13、03-14地块 29949.88万元；03-12、03-16地块 38852.01万元）；4号地块土地开发成本58452.6万元（04-03、04-05地块 3660.00 万元；04-06地块 9975万元；04-08地块 22380万元；04-10地块12.6万元；04-13地块11790万元；04-14地块10635万元）。</t>
  </si>
  <si>
    <t>本次审核地块已取得征地结案；拆迁工作已完成。</t>
  </si>
  <si>
    <t>平谷二号地土地一级开发项目（三期）地块</t>
  </si>
  <si>
    <t>住宅混合公建用地（F1）、二类居住用地（R2)、其他类多功能用地（F3）等</t>
  </si>
  <si>
    <t>六通一平（通路，通上水（自来水、中水），通下水（雨水、污水），通电（管沟），通燃气，通热力）；以上工作由平谷区分中心负责于二级竞得人竣工验收前完成</t>
  </si>
  <si>
    <t>一、经平谷区政府审核，平谷二号地土地一级开发项目（二期、三期）土地开发成本为302638.84万元，其中，前期费用844.15万元，征地补偿及相关税费52888.89万元，拆迁补偿及相关费用194108.48万元，市政基础设施建设费6949万元，其他费用2794.68万元，财务费用 23654.07万元，利润20606.82万元，审计费、委托入市交易费、地价评估费792.75万元。
二、本次审核的三期地块土地开发成本为152348万元。</t>
  </si>
  <si>
    <t>房山线理工大学站1-10号地项目医疗卫生用地（武警总医院分院用地）</t>
  </si>
  <si>
    <t>医疗卫生用地</t>
  </si>
  <si>
    <t>四通一平（通路，通上水（自来水、中水），通下水（雨水、污水），通电力（管沟））;以上工作由房山区分中心于二级竞得人竣工验收前完成</t>
  </si>
  <si>
    <t xml:space="preserve">一、经房山区政府审核，房山线理工大学站1-10号地项目土地开发成本为490183.70万元，其中，前期费用2485万元，征地补偿及相关税费108025.09万元，拆迁补偿及相关费用248421.66万元，市政基础设施建设费42353.95万元，其他费用2241.86万元，财务费用75395.17万元，管理费9578.45万元，审计费、委托入市交易费、地价评估费1682.50万元。
二、本次审核的医疗卫生用地（武警总医院分院）土地开发成本为9546万元。
三、房山区一级开发和收储项目范围内需承担土地开发成本的公共服务设施用地，土地开发成本按不低于同区域一级开发项目的征地费用（土地补偿费+人员安置费）标准收取。 </t>
  </si>
  <si>
    <t>房山区周口店镇中心区二街区土地一级开发项目02-0015等地块</t>
  </si>
  <si>
    <t>居住、商业金融等</t>
  </si>
  <si>
    <t>六通一平（通路，通上水（自来水、中水），通下水（雨水、污水），通电力（管沟），通讯（电信、有线电视），通燃气）；以上工作由房山区分中心负责于二级竞得人竣工验收前完成</t>
  </si>
  <si>
    <t>一、经房山区政府审核，房山区周口店镇中心区二街区02-0015等地块土地一级开发项目土地开发成本为98594.79万元，其中，前期费用848.46万元，征地补偿及相关税费25189.97万元，拆迁补偿及相关费用47200.05万元，市政基础设施建设费15418.27万元，其他费用1082.60万元，财务费用6503.15万元，管理费1794.79万元，审计费、委托入市交易费、地价评估费557.5万元。
二、本次审核的02-0014、0015、0040等地块土地开发成本为56371.73万元。
三、02-0034地块的二级竞得人需无偿还建2660平方米地上商业用房，其中给周口村集体经济组织1720平方米，给云峰寺村集体经济组织940平方米，无偿还建的商业用房需与成交地块同期实施。</t>
  </si>
  <si>
    <t>丰台丽泽金融商务区B6B7项目E01、05、06地块</t>
  </si>
  <si>
    <t>临时三通一平（通临路、通临水、通临电）；以上工作由北京市丰台区综合投资公司负责于土地入市前完成。</t>
  </si>
  <si>
    <t>一、经丰台区政府审核，丰台丽泽金融商务区B6B7项目土地开发成本为528548.66万元，其中，前期费用1545.61万元，征地补偿及相关税费134807.63万元，拆迁补偿及相关费用289864.98万元，其他费用668.39万元，财务费用49781.52万元，利润21344.33万元，审计费、委托入市交易费、地价评估费1034万元，两税两费29502.20万元。
二、本次审核的E01、05、06地块土地开发成本为130167.18万元，其中，E01地块土地开发成本45325.80万元，E05地块土地开发成本39902.20万元，E06地块土地开发成本44939.18万元。</t>
  </si>
  <si>
    <t>本次审核地块已取得征地结案；拆迁工作已完成</t>
  </si>
  <si>
    <t>顺义国门商务区中心区项目SY00-0029-6003、6004、6005地块</t>
  </si>
  <si>
    <t>企业</t>
  </si>
  <si>
    <t xml:space="preserve">多功能
（职工集体宿舍）
</t>
  </si>
  <si>
    <t>临时三通一平（通临路、通临水、通临电）；已全部完成。</t>
  </si>
  <si>
    <t>一、经顺义区政府审核，国门商务区中心区项目土地开发总成本为556187.22万元，其中，前期费用1848.40万元，征地补偿及相关税费217582.80万元，拆迁补偿及相关费用196939.45万元，市政基础设施建设费0.00万元，其他费用186.72万元，财务费用74444.06万元，利润33324.59万元，两税两费30590.30万元，审计费、委托入市交易服务费、地价评估费1270.90万元。                                                                           二、本次审核的SY00-0029-6003、6004、6005地块土地开发成本为104000.49万元。</t>
  </si>
  <si>
    <t>拟入市地块已取得征地结案、拆迁工作已全部完成</t>
  </si>
  <si>
    <t>大兴黄村镇四街、五街、六街村项目DX00-0208-6001、DX00-0208-6005、DX00-0208-6006、0910地块</t>
  </si>
  <si>
    <t>居住及公共配套设施用地</t>
  </si>
  <si>
    <t>六通一平（通路、通上水（自来水、中水）、通下水（雨水、污水）、通电力（管沟）、通讯（电信、有线电视）、通燃气）；以上工作由大兴区分中心负责于二级竞得人竣工验收前完成。</t>
  </si>
  <si>
    <t>一、经大兴区政府审核，黄村镇四街、五街、六街村土地一级开发项目土地开发成本为303246.54万元，其中，前期费用787.47万元，征地补偿及相关税费6023.34万元，拆迁补偿费及相关税费249967.14万元，市政基础设施建设费5677.60万元，其他费用1068.23万元，财务费用18166.87万元，利润21081.90万元，审计费、委托入市交易费、地价评估费474万元；
二、DX00-0208-6001地块194419.68万元，DX00-0208-6005地块2025.02万元，DX00-0208-6006地块33889.90万元，0910地块647.52万元。</t>
  </si>
  <si>
    <t>本次审核地块已取得征地结案；拆迁工作基本完成（90%）：剩余3个，全部为民宅院落，其中1个有望协商成功，1个已取得裁决书，1个等待执行中。</t>
  </si>
  <si>
    <t>大兴新城DX00-0301-6001地块</t>
  </si>
  <si>
    <t>F3其它类多功能用地</t>
  </si>
  <si>
    <t>五通一平(通路、通上水（自来水）、通下水（雨水、污水）、通电力（管沟、电缆）、通讯（电信））；以上工作由大兴区分中心负责于二级竞得人项目竣工验收前完成。</t>
  </si>
  <si>
    <t xml:space="preserve"> 一、经大兴区政府审核，大兴新城DX00-0301-6001地块土地开发成本为15705.95万元，其中，前期费用104.51万元，征地补偿及相关税费6465.29万元，拆迁补偿及相关费用3133.44万元，市政基础设施建设费2035.42万元，其他费用925.79万元，财务费用1936.86万元，利润1013.16万元，审计费、委托入市交易费、地价评估费91.48万元。
二、本次审核的大兴新城DX00-0301-6001地块的土地开发总成本为15705.95万元。</t>
  </si>
  <si>
    <t>密云县上好家园土地一级开发项目</t>
  </si>
  <si>
    <t>北京久润房地产开发有限公司</t>
  </si>
  <si>
    <t>临时三通一平（通临路、通临水、通临电）；以上工作由北京久润房地产开发有限公司负责于土地入市前完成。</t>
  </si>
  <si>
    <t>一、该项目是招标企业为主体的项目，中标约定成本3674.25万元，实际成本增加89.32万元。
二、经密云县政府审核，该项目土地开发成本为3763.57万元，其中，前期费用123.53万元，征地补偿及相关税费309.95万元，拆迁补偿及相关费用2142.20万元， 其他费用224.75万元，财务费用441.75万元，利润258.25万元，审计费、委托入市交易服务费、地价评估费56.13万元，两税两费207万元。
三、该项目需配建回迁安置房面积13991.5平方米（其中车库面积1710平方米），回迁安置房由二级竞得人无偿建设。</t>
  </si>
  <si>
    <t>一、按照《已招标土地一级开发项目实施过程中存在问题及解决方案专题会会议纪要》（京国土会[2008]23号）文件要求，提请本次会议审核。
二、该项目已经完成拆迁工作。</t>
  </si>
  <si>
    <t>密云县久润花园部分地块土地一级开发项目</t>
  </si>
  <si>
    <t>一、该项目是招标企业为主体的项目，中标约定成本为1971.74万元，实际成本减少179.05万元，同时拆迁方式调整。
二、经密云县政府审核，该项目土地开发成本1792.69万元，其中，前期费用72.24万元，征地补偿及相关税费139.12 万元，拆迁补偿及相关费用1008.72万元，其他费用150.95万元，财务费用151.22 万元，利润138.58万元，审计费、委托入市交易服务费、地价评估费33.26万元，两税两费98.60万元。
三、该项目需配建回迁安置房面积5970.90平方米（其中车库面积为286.71平方米），回迁安置房由二级竞得人无偿建设。</t>
  </si>
  <si>
    <t>一、按照《已招标土地一级开发项目实施过程中存在问题及解决方案专题会会议纪要》（京国土会[2008]23号）文件要求，提请本次会议审核。
二、该项目已经基本完成拆迁工作。</t>
  </si>
  <si>
    <t>海淀区中关村环保科技示范园项目3-3-124地块</t>
  </si>
  <si>
    <t>北京实创环保发展有限公司</t>
  </si>
  <si>
    <t>教育科研</t>
  </si>
  <si>
    <t>七通一平（通路、通上水（自来水、中水）、通下水（雨水、污水）、通电（管沟）、通讯（电信、有线电视）、通燃气、通热力），以上工作已完成。</t>
  </si>
  <si>
    <t>经海淀区政府审核，海淀区中关村环保科技示范园项目3-3-124地块土地开发成本按照已经签订的《土地一级开发补偿协议书》中约定的价格确定，共计2300万元。</t>
  </si>
  <si>
    <t>本次审核地块已取得征地结案；已完成拆迁工作。</t>
  </si>
  <si>
    <t>海淀区中关村环保科技示范园项目3-3-115地块</t>
  </si>
  <si>
    <t>经海淀区政府审核，海淀区中关村环保科技示范园项目3-3-115地块土地开发成本按照已经签订的《土地一级开发补偿协议书》中约定的价格确定，共计3174万元。</t>
  </si>
  <si>
    <t>朝阳区金盏金融服务园区土地储备开发项目
11-7地块</t>
  </si>
  <si>
    <t>六通一平（通路、通上水（自来水、中水）、通下水（雨水、污水）、通电（管沟）、通讯（电信、有线电视）、通燃气），以上工作由朝阳分中心负责于二级竞得人竣工验收前完成。</t>
  </si>
  <si>
    <t>一、经朝阳区政府审核，朝阳区金盏园区项目土地开发成本为3056397.46万元，其中，前期费用11959.95万元，征地补偿及相关税费380875.34万元，拆迁补偿费及相关税费1793072.38万元，市政基础设施建设费148682.38万元，其他费用8911.59万元，财务费用662648.49万元，管理费46444.80万元，审计费、委托入市交易费、地价评估费3802.53万元。
二、本次提请审核地块的土地开发成本为20748万元。</t>
  </si>
  <si>
    <t>本次审核地块已取得征地结案；11-7地块内尚有3家住宅未拆除。</t>
  </si>
  <si>
    <t>通州区宋庄文化创意产业集聚区土地一级开发项目A1、A2、A3地块</t>
  </si>
  <si>
    <t>F3其它类多功能、S3社会停车场库用地</t>
  </si>
  <si>
    <t>七通一平（通路、通上水（自来水、中水）、通下水（雨水、污水）、通电（管沟、电缆）、通讯（电信、有线电视）、通燃气、通热力），以上工作由通州区分中心负责于二级竞得人竣工验收前完成。</t>
  </si>
  <si>
    <t>一、经通州区政府审核，通州区宋庄文化创意产业集聚区A、B、C地块土地一级开发项目土地开发成本为373802.37万元，其中，前期费用1779.46万元，征地补偿及相关税费46144.18万元，拆迁补偿及相关费用224408.82万元，市政基础设施建设费10577.58万元，其他费用1990.54万元，财务费用50378.42万元，管理费5698.01万元，审计费、委托入市交易费、地价评估费538.53万元，安置房亏损32286.82万元。
二、本次审核A地块土地开发成本为158987.98万元，其中，A1地块土地一级开发成本为58580.74万元、A2地块土地一级开发成本为52826.19万元、A3地块土地一级开发成本为47581.05万元。</t>
  </si>
  <si>
    <t>5</t>
  </si>
  <si>
    <t>昌平区百善镇三角地土地一级开发项目</t>
  </si>
  <si>
    <t>北京大地城建房地产开发有限公司</t>
  </si>
  <si>
    <t>六通一平（通路、通上水（自来水、中水）、通下水（雨水、污水）、通电（管沟）、通讯（电信、有线电视）、通燃气），以上工作由北京大地城建房地产开发有限公司负责于二级竞得人竣工验收前完成。</t>
  </si>
  <si>
    <t>经昌平区政府审核，昌平区百善镇三角地土地一级开发项目土地开发成本为19131.10万元，其中，前期费用338.89万元，征地补偿及相关税费2261.34 万元，拆迁补偿及相关费用5603.33 万元，市政基础设施建设费5330.84 万元，其他费用117.99 万元，财务费用3182.16 万元，利润1075.94万元，审计费、委托入市交易费、地价评估费168.40万元，两税两费1052.21万元。</t>
  </si>
  <si>
    <t>房山区长阳镇水碾屯村改造一期（西侧）项目</t>
  </si>
  <si>
    <t>临时三通一平（通临路、通临水、通临电），以上工作由房山区分中心负责于入市前完成。</t>
  </si>
  <si>
    <t>一、经房山区政府审核，房山区水碾屯村改造一期土地一级开发项目土地开发成本为80478.61万元，其中，前期费用488.61万元，征地补偿及相关税费12807.06万元，拆迁补偿及相关费用56375.38万元，市政基础设施建设费227.82万元，其他费用234.20万元，财务费用7904.87万元，管理费2015.68万元，审计费、委托入市交易费、地价评估费424.99万元。
二、扣除已收回成本44332.09万元，剩余地块土地开发成本36146.52万元。
三、本次审核地块土地开发成本为36146.52万元。</t>
  </si>
  <si>
    <t>房山区新城良乡组团10街区10-02-03地块（房山区社会福利中心建设工程项目）</t>
  </si>
  <si>
    <t>其他公共设施用地</t>
  </si>
  <si>
    <t xml:space="preserve">三通一平（通路、通上水（自来水）、通下水（雨水、污水）），以上工作由房山区分中心负责于二级竞得人竣工验收前完成。                                                                                                            </t>
  </si>
  <si>
    <t>一、依据2014年第4期成本预审会审议结果，房山线理工大学站1-10号地项目土地开发成本为490183.70万元，其中，前期费用2485万元，征地补偿及相关税费108025.09万元，拆迁补偿及相关费用248421.66万元，市政基础设施建设费42353.95万元，其他费用2241.86万元，财务费用75395.17万元，管理费9578.45万元，审计费、委托入市交易费、地价评估费1682.5万元。
二、扣除已收回成本465409.54万元，剩余地块土地开发成本24774.16万元，全部由理工大学站4、6号地剩余商业地块28.67公顷承担；经房山区政府与武警总医院协商，房山新城良乡组团18街区FS00-LX18-0046、FS00-LX18-0052等地块医疗卫生用地（武警总医院分院）土地开发成本为9546万元。
三、经房山区政府审核，本次审核的房山区新城良乡组团10街区10-02-03地块不承担土地开发成本。</t>
  </si>
  <si>
    <t>丰台区城乡一体化西局村旧村改造项目三期</t>
  </si>
  <si>
    <t>居住、教育</t>
  </si>
  <si>
    <t>临时三通一平（通临路、通临水、通临电），以上工作由丰台区分中心负责于入市前完成。</t>
  </si>
  <si>
    <t>一、经丰台区政府审核，丰台区城乡一体化西局村旧村改造项目土地开发成本为738070.68万元，其中，前期费用3801.96万元，征地补偿及相关税费71396.51万元，拆迁补偿及相关费用510724.76万元，市政基础设施建设费2400.07万元，其他费用 2191.30万元，财务费用130272.28万元，管理费16491.17万元，审计费、委托入市交易费、地价评估费792.65万元。
二、扣除可收回成本438801.05万元（已收回438801.05万元），剩余地块土地开发成本 299269.63万元。
三、本次审核的西局村旧村改造项目三期地块土地开发成本为299269.63万元。</t>
  </si>
  <si>
    <t>本次审核地块已取得征地结案；
该项目除代拆区域外地上物已全部拆除。西局村旧村改造项目三期代拆绿地范围内有6家单位尚未拆除，建筑面积约2.93万平方米。</t>
  </si>
  <si>
    <t>丰台区北京国际汽车博览中心项目1516-12、28、29、30号地</t>
  </si>
  <si>
    <t>收购储备</t>
  </si>
  <si>
    <t>商业金融、加油站、公交场站</t>
  </si>
  <si>
    <t>五通一平（通路、通上水（自来水、中水）、通下水（雨水、污水）、通电（管沟、电缆）、通燃气），以上工作由丰台区分中心负责于二级竞得人竣工验收前完成。</t>
  </si>
  <si>
    <t>一、经丰台区政府审核，丰台区北京国际汽车博览中心项目土地开发成本为109100.37万元，其中，收储费用79668.03万元，市政基础设施建设费12116.83万元，交评、考古等前期费用699.32万元，围挡、保安等其他费用720.11万元，财务费用14784.58万元，管理费620.28万元，审计费、委托入市交易费、地价评估费491.22万元。
二、扣除可收回成本58538.80万元（已收回49726.72万元），剩余地块土地开发成本50561.57万元。
三、本次提请审核的1516-12、28、29、30号地块土地开发成本为50561.57万元，其中1516-12-A地块土地开发成本为15825.77万元、1516-12-B地块土地开发成本为8696.59万元、1516-28-A地块土地开发成本为16938.13万元、1516-28-B地块土地开发成本为8494.34万元、1516-29地块（公交场站用地，划拨）土地开发成本为404.49万元、1516-30地块土地开发成本为202.25万元。</t>
  </si>
  <si>
    <t>东城</t>
  </si>
  <si>
    <t>前门大街及东片保护整治项目G10、G11地块</t>
  </si>
  <si>
    <t>北京天街集团有限公司</t>
  </si>
  <si>
    <t>文保</t>
  </si>
  <si>
    <t xml:space="preserve">七通一平（通路、通上水（自来水）、通下水（雨水、污水）、通电力(管沟、电缆)、通讯（电信、有线电视）、通燃气、通热力）；以上工作已完成。
</t>
  </si>
  <si>
    <t>一、经东城区政府审核，前门大街及东片保护整治项目开发成本为382439.45万元，其中，前期费用5073.03万元，拆迁补偿及相关费用322710.09万元，市政基础设施建设费3749.95万元，财务费用39837.81万元，利润2064.27万元，两税两费8684.03万元，审计费、委托入市交易费、地价评估费320.27万元。
二、本次审核的G10、G11地块开发成本为36245.41万元，其中G10地块9907.08万元，G11地块26338.33万元。</t>
  </si>
  <si>
    <t>一、本次审核地块已完成拆迁工作
二、2005年取得市发改委核准批复，同意项目按文保的规划要求开展项目前期工作</t>
  </si>
  <si>
    <t>苹果园交通枢纽商务区MN地块</t>
  </si>
  <si>
    <t>北京燕金源置业有限公司</t>
  </si>
  <si>
    <t>三通一平，通施工临时道路，通施工临时用电、通施工临时用水，以上工作已完成。</t>
  </si>
  <si>
    <t>一、经石景山区政府审核，苹果园交通枢纽商务区项目土地开发成本为254206.85万元，其中，前期费用 526.63万元，征地补偿及相关税费9238.3万元，拆迁补偿及相关费用195118.79万元，市政基础设施建设费200万元，其他费用988.91万元，财务费用18959.13万元，利润16485.81万元，审计费、委托入市交易费、地价评估费464.63万元，两税两费12224.65万元。
二、扣除可收回成本82235.2103 万元（已收回70807.5965 万元），剩余地块土地开发成本 171971.64 万元。
三、本次审核的M、N 地块土地开发成本为116393.61万元。</t>
  </si>
  <si>
    <t xml:space="preserve">本次审核地块已取得征地结案；
拆迁工作已经完成
</t>
  </si>
  <si>
    <t>孙河组团土地储备项目（K、BCDE、L、M、P、N）</t>
  </si>
  <si>
    <t>居住、商业金融、居住混合公建</t>
  </si>
  <si>
    <t>六通一平（通路，通上水（自来水、中水），通下水（雨水、污水），通电(管沟)、通讯（电信、有线电视）、通燃气），以上工作由朝阳分中心负责于二级竞得人竣工验收前完成。</t>
  </si>
  <si>
    <t>一、朝阳区孙河组团项目土地一级开发项目经2013年第10期成本预审会审议通过，土地一级开发总成本为2807621.62万元。考虑到K地块中1.80公顷住宅用地将调整为养老设施用地，且孙河组团成本单价较高，朝阳区政府建议将代拆的下辛堡村拆迁成本42.35亿元转入奶西组团代拆范围内，孙河组团项目土地开发总成本调整为2384159.36万元。孙河组团剩余未出让地块成本折合楼面单价为居住用地25042元/平方米，商业金融用地为10000元/平方米。
二、本次提请审核的各地块土地开发成本为：K地块为159432万元，其中，经营性用地分摊148902万元（楼面单价22415元/平方米测算），机构养老设施用地分摊10530万元（楼面单价4500元/平方米测算）；BCDE地块为318221.95万元，；L地块为93100万元；M地块为58700万元；P地块为97200万元；N地块为185074.46万元。</t>
  </si>
  <si>
    <t xml:space="preserve">本次审核地块已取得征地结案
拆迁工作已经基本完成
</t>
  </si>
  <si>
    <t>采育镇区六号地-1土地一级开发项目01-0044地块</t>
  </si>
  <si>
    <t>六通一平（包括通路、通上水（自来水）、通下水（雨水、污水）、通电（管沟）、通讯（电信、有限电视）、通燃气）；以上工作由大兴分中心负责于二级竞得人竣工验收前完成。</t>
  </si>
  <si>
    <t>一、采育镇区土地一级开发项目经2013年第二期成本预审会审议通过，土地开发总成本为767990.3万元。本次经大兴区政府审核，该项目土地开发总成本调整为725819万元（剩余未出让地块成本折合经营性楼面单价5168元/平方米）。
二、本次审核的01-0044地块土地开发成本为8642万元。</t>
  </si>
  <si>
    <t>本次审核地块已取得征地结案，
拆迁工作已完成</t>
  </si>
  <si>
    <t>庞各庄镇镇区改造土地一级开发项目PGZ01-01、02、04、05，PGZ02-34块地块</t>
  </si>
  <si>
    <t xml:space="preserve">商业、F2、F3多功能用地 </t>
  </si>
  <si>
    <t>七通一平,分别为场地基本平整，通路、通上水（自来水、中水）、通下水（雨水、污水）、通电力（仅管沟）、通讯（电信、有线电视）,通燃气、通热力；以上工作由大兴分中心负责于二级竞得人竣工验收前完成。</t>
  </si>
  <si>
    <t>一、经大兴区政府审核，庞各庄镇镇区改造土地一级开发项目土地开发成本为586769.57万元，其中，前期费用1431.60万元，征地补偿及相关税费50503.89万元，拆迁补偿费及相关税费438316.90万元，市政基础设施建设费26120.58万元，其他费用812.57万元，财务费用57957.78万元，管理费10343.71万元, 审计费、委托入市交易费、地价评估费1282.54万元。
二、本次审核的庞各庄镇镇区改造PGZ01-01、02、04、05，PGZ02-34地块土地开发成本为130284.55万元，其中PGZ01-01地块土地开发成本为29596.53万元， PGZ01-02地块土地开发成本为37889.94万元， PGZ01-04地块土地开发成本为22350.94万元， PGZ01-05地块土地开发成本为28044.4万元， PGZ02-34地块土地开发成本为12402.74万元。</t>
  </si>
  <si>
    <t>本次审核地块已取得征地结案
拆迁工作已完成</t>
  </si>
  <si>
    <t>大兴区三海子郊野公园居住用地土地储备项目1号地A04、A05、A06地块、A07地块、A10、A11地块、A12地块、3号地A39地块</t>
  </si>
  <si>
    <t>市中心、大兴分中心</t>
  </si>
  <si>
    <t>居住用地、市政公用设施用地、配套教育用地、商业及金融用地、社区医疗及行政办公用地</t>
  </si>
  <si>
    <t>六通一平（通路，通上水（自来水、中水），通下水（雨水、污水），通电（管沟），通讯（电信、有线电视），通燃气）；以上工作由大兴分中心负责于二级竞得人竣工验收前完成。</t>
  </si>
  <si>
    <t>一、经大兴区政府审核，大兴区三海子郊野公园居住用地土地储备项目开发成本为657216.18万元，其中，前期费用2721.41万元，征地补偿及相关费用为157294.4万元，拆迁补偿及相关费用为394653.43万元，市政基础设施建设费用10594万元，其他费用2275万元,财务费用76712.61万元，管理费11350.76万元，审计费、委托入市交易费、地价评估费1614.57万元。
二、本次审核的A04、A05、A06地块土地开发成本17435.6万元，A07地块土地开发成本:49698.23万元，A10、A11地块土地开发成本36031.29万元，A12地块土地开发成本45911.92万元，A39地块土地开发成本78425.96万元。</t>
  </si>
  <si>
    <t>本次审核地块已取得征地批复
拆迁工作已完成</t>
  </si>
  <si>
    <t>房山区北部山区人口迁移青龙湖棚户区改造定向安置房项目（房山青龙湖镇01街区2-6号地土地一级开发项目6号地）</t>
  </si>
  <si>
    <t xml:space="preserve">五通一平（通路、通上水（自来水、中水）、通下水（雨水、污水）、通电(仅管沟）、通燃气），以上工作由房山区分中心负责于二级竞得人竣工验收前完成 </t>
  </si>
  <si>
    <t>一、房山区青龙湖镇01街区（2-6号地）土地一级开发项目经2013年第二期成本预审会审议，土地开发总成本为504620.90 万元（折合经营性楼面单价5865元/平方米）。
二、本次审核的房山区北部山区人口迁移青龙湖棚户区改造定向安置房项目建筑面积15.89万平方米，按单价5865元/平方米计算，土地开发成本为93194.85万元。</t>
  </si>
  <si>
    <t>本次审核地块已取得征地结案；
拆迁工作已完成</t>
  </si>
  <si>
    <t>丰台科技园区东区三期1516-35号科技研发用地</t>
  </si>
  <si>
    <t>科技研发</t>
  </si>
  <si>
    <t>六通一平（通路、通上水（自来水、中水）、通下水（雨水、污水）、通电（仅含管沟）、通讯、通燃气），由北京丰台科技园建设发展有限公司负责于该项目竣工验收前完成。</t>
  </si>
  <si>
    <t>一、丰台科技园东区三期项目经2013年第1期成本预审会及2014年第4期地价会审议通过，土地开发成本为759606.48万元，
二、扣除可收回成本224501.05万元，剩余地块土地开发成本 535105.43万元。
三、本次审核的1516-6-35号地块土地开发成本为58837.8万元。</t>
  </si>
  <si>
    <t>丰台科技园东区三期1516-36号科技研发用地</t>
  </si>
  <si>
    <t>一、丰台科技园东区三期项目经2013年第1期成本预审会及2014年第4期地价会审议通过，土地开发成本为759606.48万元，
二、扣除可收回成本224501.05万元，剩余地块土地开发成本 535105.43万元。
三、本次审核的1516-6-35号地块土地开发成本为82096.59万元。</t>
  </si>
  <si>
    <t>顺义新城第22街区22-26-010西侧地块土地一级开发项目</t>
  </si>
  <si>
    <t>顺义分中心</t>
  </si>
  <si>
    <t>F2公建混合住宅</t>
  </si>
  <si>
    <t>三通一平，通施工临时用水、通施工临时用电、通施工临时用路及场地自然平整，已全部由北京市土地整理储备中心顺义区分中心完成。</t>
  </si>
  <si>
    <t>经顺义区政府审核，顺义新城第22街区22-26-010西侧地块土地一级开发项目土地开发成本为5828.58万元，其中，前期费用65.31万元，征地补偿及相关税费1308.54万元，拆迁补偿及相关费用3972.42万元，其他费用23.40万元，利润429.57万元，审计费、委托入市交易费、地价评估费29.34万元。</t>
  </si>
  <si>
    <t>高丽营镇02-08地块土地一级开发项目</t>
  </si>
  <si>
    <t>三通一平,通施工临时用水、通施工临时用电、通施工临时用路及场地自然平整 ，已全部由北京市土地整理储备中心顺义区分中心完成。</t>
  </si>
  <si>
    <t>一、经顺义区政府审核，顺义区高丽营镇02-08地块土地一级开发项目土地开发成本为50607.17万元，其中，前期费用786.01万元，征地补偿及相关税费19063.26万元，拆迁补偿及相关费用21789.69万元，其他费用759.75万元，财务费用4731.96万元，利润3391.90万元，审计费、委托入市交易费、地价评估费84.60万元。
二、依据北京市土地整理储备中心顺义区分中心、北京市顺义区高丽营镇人民政府、华龙置业房地产开发有限公司与中国联通集团北京市通信有限公司拟签订的拆迁补偿协议，本次审核顺义区高丽营镇02-08地块土地一级开发项目的二级竞得人需向中国联通集团北京市通信有限公司提供有产权证的商业用房525.70平方米，回购价格为5878元/平方米。</t>
  </si>
  <si>
    <t xml:space="preserve">顺义区后沙峪镇后沙峪村土地一级开发项目A地块（19-76、19-79地块） </t>
  </si>
  <si>
    <t>二类居住</t>
  </si>
  <si>
    <t xml:space="preserve">三通一平，通施工临时用水、通施工临时用电、通施工临时用路和场地自然平整；已全部由北京市土地整理储备中心顺义区分中心完成。
</t>
  </si>
  <si>
    <t>一、 经顺义区政府审核，顺义区后沙峪镇后沙峪村土地一级开发项目A地块项目土地开发成本为225609.28万元，其中，前期费用293.04万元，征地补偿及相关税费12773.36万元，拆迁补偿及相关费用173373.07万元，其他费用751.19万元，财务费用34440.72万元，管理费3722.93万元，审计费、委托入市交易费、地价评估费254.98万元。
二、本次审核的顺义区后沙峪镇后沙峪村A地块（19-76、19-79地块）土地开发成本为77956.19万元。</t>
  </si>
  <si>
    <t>密云县城后街住宅商服项目</t>
  </si>
  <si>
    <t>北京市双诚房地产开发公司</t>
  </si>
  <si>
    <t>临时三通一平，分别为，通施工临时水、通施工临时用电、通施工临时道路和场地基本平整，已全部完成。</t>
  </si>
  <si>
    <t>一、城后街住宅商服项目为“458遗留项目”，本次密云县政府采取审计方式确定该项目土地开发成本。
二、经密云县政府审核，该项目土地开发成本为12553.20万元，其中，前期费用554.01万元，土地补偿费及相关税费1057.56万元，拆迁补偿费及相关税费7536.92万元，其他费用400.95万元，财务费用1412.75万元，利润763.96万元，两税两费690.43万元，审计费、委托入市交易费、地价评估费136.62万元。
三、该项目需由二级竞得人无偿建设回迁安置房551套，住宅建筑面积51009平方米，车库建筑面积1591平方米，建筑面积、标准最终以规划部门批准的规划设计方案为准。密云县住建委正在研究确定回迁安置房规划设计方案，建议该项目入市交易时在交易文件中明确回迁安置房规划设计方案。该项目回迁安置工作由密云县政府统一组织实施，确保回迁安置房合法、合理、合规分配。上述安置房如有剩余则纳入密云县住房保障体系统一管理使用。
四、密云县政府建议该项目按照控规批复面积建设约5.36万平方米住宅，其中回迁安置房建筑面积约51009平方米，剩余约2400平方米由二级竞得人一并建设，建设完成后无偿交由密云县政府作为保障性住房统筹安排，建筑面积、标准最终以规划部门批准的规划设计方案为准。</t>
  </si>
  <si>
    <t>该项目已经完成拆迁工作。</t>
  </si>
  <si>
    <t>招标</t>
  </si>
  <si>
    <t>一、密云县久润花园部分地块土地一级开发项目是招标企业项目，中标约定土地开发成本1971.74万元，实际土地开发成本增加107.91万元。
二、经密云县政府审核，该项目土地开发成本为2079.65万元，其中，前期费用170.8万元，土地补偿费用139.12 万元，拆迁费用1160.59万元，其他费用156.95万元，财务费用164.12万元，利润138.58万元，审计费、入市交易费、地价评估费35.11万元，两税两费114.38万元。
三、该项目需由二级竞得人无偿建设回迁安置房57套，住宅建筑面积5684.19平方米,车库建筑面积286.71平方米，建筑面积、标准最终以规划部门批准的规划设计方案为准。密云县住建委正在研究确定回迁安置房规划设计方案，建议该项目入市交易时在交易文件中明确回迁安置房规划设计方案。该项目回迁安置工作由密云县政府统一组织实施，确保回迁安置房合法、合理、合规分配。上述安置房如有剩余则纳入密云县住房保障体系统一管理使用。</t>
  </si>
  <si>
    <t>一、密云县上好家园土地一级开发项目是招标企业项目，中标约定成本3674.25万元，实际成本增加886万元。
二、经密云县政府审核，该项目土地开发成本为4560.25万元，其中，前期费用400.73万元，土地补偿费用309.95万元，拆迁费用2558.11万元，其他费用233.75万元，财务费用489.07万元，利润258.25万元，审计费、入市交易费、地价评估费59.58万元，两税两费250.81万元。
三、该项目需由二级竞得人无偿建设回迁安置房115套，住宅建筑面积12281.5平方米,车库建筑面积1710平方米，建筑面积、标准最终以规划部门批准的规划设计方案为准。密云县住建委正在研究确定回迁安置房规划设计方案，建议该项目入市交易时在交易文件中明确回迁安置房规划设计方案。该项目回迁安置工作由密云县政府统一组织实施，确保回迁安置房合法、合理、合规分配。上述安置房如有剩余则纳入密云县住房保障体系统一管理使用。</t>
  </si>
  <si>
    <t>孙河乡土地储备项目N地块</t>
  </si>
  <si>
    <t>北京市土地整理储备中心朝阳分中心</t>
  </si>
  <si>
    <t>六通一平（通路、通上水（自来水、中水）、通下水（雨水、污水）、通电(仅含管沟)、通讯（电信、有线电视）、通燃气），以上工作由朝阳分中心负责于二级竞得人竣工验收前完成。</t>
  </si>
  <si>
    <t>一、经朝阳区政府审核，孙河乡土地储备项目土地开发成本为2807621.62万元，其中，前期费用4346.65万元，征地补偿及相关税费485469.09万元，拆迁补偿及相关税费1740251.26万元，市政基础设施建设费89832.90万元，其他费用6436.13万元，财务费用432170.15万元，管理费46526.72万元、审计费、委托入市交易费、地价评估费2588.72万元。
二、本次审核的N地块开发成本为224563.65万元。
三、实物补偿：无。</t>
  </si>
  <si>
    <t>丰台科技园东区三期1516-58号科技研发用地</t>
  </si>
  <si>
    <t>六通一平（通路、通上水（自来水、中水）、通下水（雨水、污水）、通电、通讯（电信、有线电视）、通燃气），以上工作由北京丰台科技园建设发展有限公司负责于二级竞得人竣工验收前完成。</t>
  </si>
  <si>
    <t>一、1516-58地块受让方旭阳化工有限公司（后变更为旭阳化学技术研究院有限公司）于2013年9月30日、2014年8月21日与一级开发单位北京丰台科技园建设发展有限公司签订了土地一级开发补偿协议及其补充协议，并于2014年4月14日前将全部开发补偿款26540.71万元支付完毕。
二、2014年第四期地价会审定丰台科技园东区三期项目土地开发成本为759606.48万元，其中已收回成本224501.05万元（1516-42、49、51、55、58、76共计六宗地），剩余土地开发成本535105.43万元由未出让地块承担。在上述已收回成本中包含1516-58地块开发补偿费26540.71万元。
三、本次审核的1516-58号地块土地开发成本为26540.71万元。
四、实物补偿：无。</t>
  </si>
  <si>
    <t>亚林西居住区土地一级开发项目二期（地块7）</t>
  </si>
  <si>
    <t>北京市土地整理储备中心、北京市土地整理储备中心丰台区分中心</t>
  </si>
  <si>
    <t>住宅混合公建、商业金融、教育配套用地</t>
  </si>
  <si>
    <t>七通一平（通路、通上水（自来水、中水）、通下水（雨水、污水）、通电（仅含管沟）、通讯（电信）、通燃气、通热力），以上工作由北京京投新兴投资有限公司负责于二级竞得人竣工验收前完成。</t>
  </si>
  <si>
    <t>一、经2013年第九期土地储备开发项目成本预审会审核，亚林西项目土地开发成本为1318636.34万元，其中，项目一期（地块1、地块5）土地开发成本为462183.93万元。本次经丰台区政府审核，该项目土地开发成本无变化。
二、本次审核的项目二期（地块7）土地开发成本为360883.63万元。
三、实物补偿：亚林西项目整体需提供162882平方米的商业及公建用房。其中，项目二期（地块7）的二级竞得人需提供57267平方米的（地上）商业及公建用房，其中：
（一）向西铁营村（北京西铁营投资管理公司）提供50050平方米的（地上）商业及公建用房（地下面积以规划指标配比为准），回购价格为6610元/平方米（含建安、出让金及相关税费等）；
（二）向万泉寺村（北京中阳盛锋投资管理公司）提供7217平方米的（地上）商业及公建用房（地下面积以规划指标配比为准），回购价格为6610元/平方米（含建安、出让金及相关税费等）。</t>
  </si>
  <si>
    <t>本次审核地块已取得征地结案；地上剩余约7000平方米集体产权房屋未拆除。</t>
  </si>
  <si>
    <t>地铁九号线六里桥西站上盖土地一级开发项目</t>
  </si>
  <si>
    <t>其他类多功能用地</t>
  </si>
  <si>
    <t>临时三通一平（通路、通临时用水、通临时用电），已全部完成。</t>
  </si>
  <si>
    <t>一、经丰台区政府审核，地铁九号线六里桥西站上盖土地一级开发项目土地开发成本为38207.55万元，其中，前期费用1634.18万元，征地补偿及相关税费683.02万元，拆迁补偿及相关税费22345.02万元，市政基础设施建设费2387.59万元，其他费用280.39万元，财务费用5335.10万元，利润3279.62万元，审计费、委托入市交易费、地价评估费123万元，两税两费2139.62万元。
二、实物补偿：地铁九号线六里桥西站上盖土地一级开发项目整体需提供40000平方米的建筑实物（可用于商业及办公）。其中，本次审核的0611-0622、0611-0623地块的二级竞得人需无偿在0611-0622地块内向北京天创伟业投资公司、北京市龙汇景源投资管理公司提供35000平方米（地上）及5000平方米（地下）建筑实物。</t>
  </si>
  <si>
    <t>本次审核地块已取得征地批复；拆迁工作已完成。</t>
  </si>
  <si>
    <t>银河商务区L地块</t>
  </si>
  <si>
    <t>北京市土地整理储备中心石景山区分中心</t>
  </si>
  <si>
    <t>七通一平（通路、通上水（自来水、中水）、通下水（雨水、污水）、通电、通讯（电信、有线电视）、通燃气、通热力），以上工作由石景山区分中心负责于二级竞得人竣工验收前完成。</t>
  </si>
  <si>
    <t>一、经石景山区政府审核，银河商务区项目土地开发成本为165894.54万元，其中，前期费用446.91万元，国有土地收购及相关费用75530.35万元，拆迁补偿及相关费用55007.46万元，市政基础设施建设费16402.79万元，其他费用716.27万元，财务费用14355.68万元，管理费2962.08万元，审计费、委托入市交易费、地价评估费473.00万元，两税两费0万元。
二、扣除可收回成本119493.02万元（已收回119493.02万元），剩余地块土地开发成本46401.52万元。
三、本次审核的银河L地块土地开发成本为46401.52万元。
四、实物补偿：无。</t>
  </si>
  <si>
    <t>本次审核地块不涉及征地，拆迁工作已完成。</t>
  </si>
  <si>
    <t>瀛海镇西区C2组团土地一级开发项目07-2、07-8地块</t>
  </si>
  <si>
    <t>住宅、停车场</t>
  </si>
  <si>
    <t>该项目的市政情况为：“六通一平”（通路、通上水（自来水、中水），通下水（雨水、污水）、通电（不含电缆）、通燃气、通讯（电信、有线电视）），以上工作由大兴区分中心负责于二级竞得人竣工验收前完成。</t>
  </si>
  <si>
    <t>依据大兴区政府对经适房销售价格的审定，该地块按楼面地价1950元/平方米承担一级开发土地成本，即19719.77万元。</t>
  </si>
  <si>
    <t>本次审核地块已取得征地批复；拆迁工作基本完成。</t>
  </si>
  <si>
    <t>北京市土地整理储备中心顺义区分中心</t>
  </si>
  <si>
    <t>该地块的市政情况为：“临时三通一平”,分别为通施工临时用水、通施工临时用电、通施工临时用路及场地自然平整 ，以上工作已全部完成。</t>
  </si>
  <si>
    <t xml:space="preserve">    一、经顺义区政府审核，顺义区高丽营镇02-08地块土地一级开发项目土地开发成本为50232.20万元，其中，前期费用786.01万元，征地补偿及相关税费19063.26万元，拆迁补偿及相关费用21442.93万元，其他费用759.75万元，财务费用4731.96万元，利润3364.15万元，审计费、委托入市交易费、地价评估费 84.14万元。
    二、实物补偿：依据北京市土地整理储备中心顺义区分中心、北京市顺义区高丽营镇人民政府、华龙置业房地产开发有限公司与中国联通集团北京市通信有限公司拟签订的拆迁补偿协议，本次审核顺义区高丽营镇02-08地块土地一级开发项目的二级竞得人需无偿向中国联通集团北京市通信有限公司提供有产权证的商业用房525.70 平方米。 
</t>
  </si>
  <si>
    <t xml:space="preserve">   1、已取得征地批复及征地结案
   2、本项目涉及集体企业拆迁12户，已完成11户拆迁，剩余1户已达成意向，正在签订协议。本项目涉及国有企业拆迁1户，已达成意向，正在签订协议。
</t>
  </si>
  <si>
    <t>平各庄村土地一级开发项目村址地块</t>
  </si>
  <si>
    <t xml:space="preserve">    该地块的市政情况为“临时三通一平”,分别为通施工临时用水、通施工临时用电、通施工临时用路及场地自然平整，以上工作已全部完成。</t>
  </si>
  <si>
    <t xml:space="preserve">    一、经顺义区政府审核，顺义区平各庄村土地一级开发项目村址地块土地开发成本为237289.49 万元，其中，前期费用853.94万元，征地补偿及相关税费30516.48万元，拆迁补偿及相关费用165174.51万元，其他费用570.94万元，财务费用16270.17万元，利润23653.90万元，审计费、委托入市交易服务费249.55万元。                                                                                                                                                                                                                                                                                                                                         
    二、实物补偿：该项目拟采取带条件入市，（1）依据该项目征地补偿安置协议书，按照北京市土地整理储备中心顺义区分中心、顺义区仁和地区平各庄村村民委员会、顺义区仁和镇人民政府的约定，需还建1.26万平方米的商业用房，即该项目土地入市交易后，二级竞得人需向平各庄村村民委员会或平各庄村村集体经济组织还建商业用房1.26万平方米，回购价格为8500元/平方米；（2）二级竞得人需向平各庄村村民还建回迁安置用房，建筑面积13.01万平方米，回购价格2100元/平方米。
</t>
  </si>
  <si>
    <t xml:space="preserve">    1、本次审核地块尚未取得征地批复和征地结案  
    2、本项目涉及住宅拆迁454户，已经完成428户，剩余26户地上物已经拆除，正在进行拨款审批流程；涉及集体企业拆迁23户，已完成22户拆迁，剩余1户未拆迁；国有企业3户，已完成2户拆迁，剩余1户未拆迁。
</t>
  </si>
  <si>
    <t xml:space="preserve">胡各庄居住区双限房土地一级开发项目B-16地块、C-04至C-06局部地块
</t>
  </si>
  <si>
    <t>北京顺义新城地产开发有限公司</t>
  </si>
  <si>
    <t>住宅</t>
  </si>
  <si>
    <t>该项目的市政情况为：“七通一平”，（通路、通上水（自来水）、通下水（雨水、污水）、通电、通热力、通燃气、通信和场地自然平整），以上工作已经全部完成。</t>
  </si>
  <si>
    <t xml:space="preserve">    一、经顺义区政府审核，顺义区胡各庄居住区土地一级开发项目土地开发总成本为278151.50万元，其中，前期费用381.93万元，征地补偿及相关税费28249.15万元，拆迁补偿及相关费用186339.67万元，市政基础设施建设费5470.24万元，其他费用839.34万元，财务费用23344.50万元，利润17702.43万元，审计费398.30万元，委托入市交易服务费127.60万元，两税两费15298.34万元。 
    二、本次审核的B-16地块、C-04至C-06局部地块土地开发成本为110023.20万元。
    三、实物补偿：无
</t>
  </si>
  <si>
    <t>拟入市地块征地结案已经取得、拆迁工作已全部完成</t>
  </si>
  <si>
    <t>天竺苗圃土地一级开发项目</t>
  </si>
  <si>
    <t>北京和信家园置业有限公司</t>
  </si>
  <si>
    <t>F3其他类多功能用地</t>
  </si>
  <si>
    <t>该项目的市政情况为：“临时三通一平”（通施工临时用水，通施工临时用电、通施工临时用路和场地自然平整），以上工作已全部完成。</t>
  </si>
  <si>
    <t xml:space="preserve">    一、顺义区天竺苗圃土地一级开发项目土地开发成本为23056.87万元，其中:前期费用465.43万元，征地补偿及相关税费13644.50万元，拆迁补偿及相关费用3677.26万元，其他费用261.77万元，财务费用937.97万元，利润2707.34万元，审计费、委托入市交易费94.47万元，两税两费1268.13万元。 
    二、实物补偿：无。</t>
  </si>
  <si>
    <t>征地、拆迁工作已全部完成</t>
  </si>
  <si>
    <t xml:space="preserve">平谷镇05街区PG-0005-099、103、104、113地块收储项目 </t>
  </si>
  <si>
    <t>该项目的市政情况为：“临时三通一平”（分别为除最终可保留地上物外的场地自然平整，通施工临时用水、通施工临时用电、通可供施工车辆通行的道路）。以上工作已全部完成。</t>
  </si>
  <si>
    <t xml:space="preserve">    一、经平谷区政府审核，该项目土地开发成本为81065.8495万元，其中，收储费用35981.79万元，前期费用1232.7319万元（包括市政咨询方案、权属审查测量费、收储评估费、钉桩测绘费、地块控规编制费、道路定线测绘费、道路定线设计费、招投标费、地灾评估费、污染物评价分析服务费、考古勘探费、审计费、管理费、水资源评价费、交通影响评价费、抵押评估费），污染物修复费用38688.8477万元，入市交易代理服务费50万元，财务费2751.34万元，不可预见费2361.14万元。
    二、实物补偿
    ①项目建成后竞得人向北京天利海香精香料有限公司返还5万平方米居住用房，按综合成本价进行回购（4000元/平方米建安成本+土地成交楼面单价）
    ②竞得人向北京天利海香精香料有限公司提供27套商品住房，面积共计2355平方米，其中1950平方米无偿提供，并允许每户被拆迁户向住建委按报备价格的90%标准另行购买15平方米商品住房。
</t>
  </si>
  <si>
    <t>已完成</t>
  </si>
  <si>
    <t>春景园收储项目</t>
  </si>
  <si>
    <t>该项目的市政情况为：“临时三通一平”（分别为除最终可保留地上物外的场地自然平整，通施工临时用水、通施工临时用电、通可供施工车辆通行的道路）。上述工作已全部完成。</t>
  </si>
  <si>
    <t xml:space="preserve">    经平谷区政府审核，春景园收储项目土地开发成本为57603.28万元，其中，收储费用54667.01254万元，前期费用（包括市政咨询方案、收储价格评估费、钉桩测绘费、考古勘探费、交通影响评价、地上物测绘费、地灾评估费、权属审查测量、场地平整及围档、招标、监理费、土规调整费、水资源论证费、期间管理看护费）1188.4965万元，入市交易代理服务费70万元，不可预见费1677.77万元。</t>
  </si>
  <si>
    <t>拟入市地块不需要征地，拆迁工作已完成。</t>
  </si>
  <si>
    <t>城乡一体化槐房村和新宫村旧村改造项目3-6宗NY-35\NY-39\NY-49\NY-50\NY-53\NY-54\NY-55\NY-57\L-01</t>
  </si>
  <si>
    <t>北京中苑盛世投资管理公司</t>
  </si>
  <si>
    <t>R2\R5\C1\C3\C9</t>
  </si>
  <si>
    <t>该项目的市政情况为：“临时三通一平”（分别为除最终可保留地上物外的场地自然平整，通施工临时用水、通施工临时用电、通可供施工车辆通行的道路）。上述工作由开发主体负责于供地验收前完成。</t>
  </si>
  <si>
    <r>
      <rPr>
        <sz val="11"/>
        <rFont val="宋体"/>
        <family val="3"/>
        <charset val="134"/>
      </rPr>
      <t xml:space="preserve">    一、经</t>
    </r>
    <r>
      <rPr>
        <u/>
        <sz val="11"/>
        <rFont val="宋体"/>
        <family val="3"/>
        <charset val="134"/>
      </rPr>
      <t>丰台</t>
    </r>
    <r>
      <rPr>
        <sz val="11"/>
        <rFont val="宋体"/>
        <family val="3"/>
        <charset val="134"/>
      </rPr>
      <t>区政府审核，</t>
    </r>
    <r>
      <rPr>
        <u/>
        <sz val="11"/>
        <rFont val="宋体"/>
        <family val="3"/>
        <charset val="134"/>
      </rPr>
      <t>丰台区城乡一体化槐房村和新宫村旧村改造</t>
    </r>
    <r>
      <rPr>
        <sz val="11"/>
        <rFont val="宋体"/>
        <family val="3"/>
        <charset val="134"/>
      </rPr>
      <t>项目土地开发成本约为</t>
    </r>
    <r>
      <rPr>
        <u/>
        <sz val="11"/>
        <rFont val="宋体"/>
        <family val="3"/>
        <charset val="134"/>
      </rPr>
      <t>1760613.68</t>
    </r>
    <r>
      <rPr>
        <sz val="11"/>
        <rFont val="宋体"/>
        <family val="3"/>
        <charset val="134"/>
      </rPr>
      <t>万元，其中前期费用为</t>
    </r>
    <r>
      <rPr>
        <u/>
        <sz val="11"/>
        <rFont val="宋体"/>
        <family val="3"/>
        <charset val="134"/>
      </rPr>
      <t>1991.13</t>
    </r>
    <r>
      <rPr>
        <sz val="11"/>
        <rFont val="宋体"/>
        <family val="3"/>
        <charset val="134"/>
      </rPr>
      <t>万元，征地补偿及相关税费为</t>
    </r>
    <r>
      <rPr>
        <u/>
        <sz val="11"/>
        <rFont val="宋体"/>
        <family val="3"/>
        <charset val="134"/>
      </rPr>
      <t>243024.04</t>
    </r>
    <r>
      <rPr>
        <sz val="11"/>
        <rFont val="宋体"/>
        <family val="3"/>
        <charset val="134"/>
      </rPr>
      <t>万元，拆迁补偿及相关费用为</t>
    </r>
    <r>
      <rPr>
        <u/>
        <sz val="11"/>
        <rFont val="宋体"/>
        <family val="3"/>
        <charset val="134"/>
      </rPr>
      <t>1017473.19</t>
    </r>
    <r>
      <rPr>
        <sz val="11"/>
        <rFont val="宋体"/>
        <family val="3"/>
        <charset val="134"/>
      </rPr>
      <t>万元，市政基础设施建设费用为</t>
    </r>
    <r>
      <rPr>
        <u/>
        <sz val="11"/>
        <rFont val="宋体"/>
        <family val="3"/>
        <charset val="134"/>
      </rPr>
      <t>26805.75</t>
    </r>
    <r>
      <rPr>
        <sz val="11"/>
        <rFont val="宋体"/>
        <family val="3"/>
        <charset val="134"/>
      </rPr>
      <t>万元，回迁安置房成本</t>
    </r>
    <r>
      <rPr>
        <u/>
        <sz val="11"/>
        <rFont val="宋体"/>
        <family val="3"/>
        <charset val="134"/>
      </rPr>
      <t>80824.67</t>
    </r>
    <r>
      <rPr>
        <sz val="11"/>
        <rFont val="宋体"/>
        <family val="3"/>
        <charset val="134"/>
      </rPr>
      <t>万元，其他费用</t>
    </r>
    <r>
      <rPr>
        <u/>
        <sz val="11"/>
        <rFont val="宋体"/>
        <family val="3"/>
        <charset val="134"/>
      </rPr>
      <t>1788.39</t>
    </r>
    <r>
      <rPr>
        <sz val="11"/>
        <rFont val="宋体"/>
        <family val="3"/>
        <charset val="134"/>
      </rPr>
      <t>万元，财务费用</t>
    </r>
    <r>
      <rPr>
        <u/>
        <sz val="11"/>
        <rFont val="宋体"/>
        <family val="3"/>
        <charset val="134"/>
      </rPr>
      <t>201126.49</t>
    </r>
    <r>
      <rPr>
        <sz val="11"/>
        <rFont val="宋体"/>
        <family val="3"/>
        <charset val="134"/>
      </rPr>
      <t>万元，利润</t>
    </r>
    <r>
      <rPr>
        <u/>
        <sz val="11"/>
        <rFont val="宋体"/>
        <family val="3"/>
        <charset val="134"/>
      </rPr>
      <t>109752.57</t>
    </r>
    <r>
      <rPr>
        <sz val="11"/>
        <rFont val="宋体"/>
        <family val="3"/>
        <charset val="134"/>
      </rPr>
      <t>万元，审计费</t>
    </r>
    <r>
      <rPr>
        <u/>
        <sz val="11"/>
        <rFont val="宋体"/>
        <family val="3"/>
        <charset val="134"/>
      </rPr>
      <t>851</t>
    </r>
    <r>
      <rPr>
        <sz val="11"/>
        <rFont val="宋体"/>
        <family val="3"/>
        <charset val="134"/>
      </rPr>
      <t>万元，委托入市交易费</t>
    </r>
    <r>
      <rPr>
        <u/>
        <sz val="11"/>
        <rFont val="宋体"/>
        <family val="3"/>
        <charset val="134"/>
      </rPr>
      <t>196</t>
    </r>
    <r>
      <rPr>
        <sz val="11"/>
        <rFont val="宋体"/>
        <family val="3"/>
        <charset val="134"/>
      </rPr>
      <t>万元，两税两费</t>
    </r>
    <r>
      <rPr>
        <u/>
        <sz val="11"/>
        <rFont val="宋体"/>
        <family val="3"/>
        <charset val="134"/>
      </rPr>
      <t>76780.44</t>
    </r>
    <r>
      <rPr>
        <sz val="11"/>
        <rFont val="宋体"/>
        <family val="3"/>
        <charset val="134"/>
      </rPr>
      <t>万元
    二、本次审核的</t>
    </r>
    <r>
      <rPr>
        <u/>
        <sz val="11"/>
        <rFont val="宋体"/>
        <family val="3"/>
        <charset val="134"/>
      </rPr>
      <t>第三至第六宗（NY-35\NY-39\NY-49\NY-50\NY-53\NY-54\NY-55\NY-57\L-01）</t>
    </r>
    <r>
      <rPr>
        <sz val="11"/>
        <rFont val="宋体"/>
        <family val="3"/>
        <charset val="134"/>
      </rPr>
      <t>地块土地开发成本约为</t>
    </r>
    <r>
      <rPr>
        <u/>
        <sz val="11"/>
        <rFont val="宋体"/>
        <family val="3"/>
        <charset val="134"/>
      </rPr>
      <t>773077.49</t>
    </r>
    <r>
      <rPr>
        <sz val="11"/>
        <rFont val="宋体"/>
        <family val="3"/>
        <charset val="134"/>
      </rPr>
      <t>万元。
    三、实物补偿：本次提请审核地块不涉及实物补偿或回迁安置房回购问题事宜。</t>
    </r>
  </si>
  <si>
    <t>本次审核地块已取得征地结案；地上物腾退工作已基本完成</t>
  </si>
  <si>
    <t>东风商城土地一级开发项目0310、0311、0312地块（定向安置房用地）</t>
  </si>
  <si>
    <t>北京星火房地产开发有限责任公司</t>
  </si>
  <si>
    <t>居住用地、基础教育用地</t>
  </si>
  <si>
    <t>该项目的市政情况为：“七通一平”（场地基本平整，通路、通上水（自来水、中水）、通下水（雨水、污水）、通电力(管沟、电缆)、通讯（电信、有线电视）,通燃气、通热力）；以上工作由北京星火房地产开发有限责任公司负责于二级竞得人竣工验收前完成。</t>
  </si>
  <si>
    <t xml:space="preserve"> 
    经朝阳区政府审核，朝阳区东风商城土地一级开发项目定向安置房地块土地开发总成本为459424.78万元，其中，前期费用718.64万元，征地补偿及相关税费22343.37万元，拆迁补偿费及相关税费322293.06万元，市政基础设施建设费10303.76万元，其他费用861.13万元，财务费用 47944.43万元，利润28521.60万元，两税两费25727.79万元，审计费、委托入市交易费、地价评估费711.00万元。</t>
  </si>
  <si>
    <t>本次审核地块已取得征地批复和征地结案。拆迁工作已完成34%，非住宅拆迁（集体企业）已全部完成，目前剩余住宅拆迁285户（3.8万平方米）。</t>
  </si>
  <si>
    <t xml:space="preserve">北京鲜活农产品流通中心土地一级开发项目 </t>
  </si>
  <si>
    <t>北京菜篮子集团公司</t>
  </si>
  <si>
    <t>该项目的市政情况为：“临时三通一平”（分别为除最终可保留地上物外的场地自然平整，通施工临时用水、通施工临时用电、通可供施工车辆通行的道路）；以上工作由北京菜篮子集团公司负负责于二级竞得人竣工验收前完成。</t>
  </si>
  <si>
    <t xml:space="preserve"> 
    一、经朝阳区政府审核，朝阳区北京鲜活农产品流通中心土地一级开发项目土地开发成本为176494.82万元，其中，前期费用484.01万元，征地补偿及相关税费16698.66万元，拆迁补偿费及相关税费117892.76 万元，市政基础设施建设费 1659.95 万元，其他费用100万元，财务费用11787.13万元，利润 17788.6万元，两税两费9883.71万元，审计费、委托入市交易费、地价评估费200万元。
    二、实物补偿：无。
</t>
  </si>
  <si>
    <t>已取得征地结案；拆迁工作基本完成。</t>
  </si>
  <si>
    <t xml:space="preserve">安宁庄钢材市场及周边地区改造收储项目 </t>
  </si>
  <si>
    <t>“七通一平”(通路、通上水（自来水、中水）、通下水（雨水、污水）、通电（仅管沟）、通讯（电信、有线电视）、通燃气、通热力)，以上工作由海融达公司负责于二级竞得人竣工验收前完成。</t>
  </si>
  <si>
    <t xml:space="preserve">经海淀区政府审核，该项目土地开发成本为173155.75万元，其中，收储费用152710.94万元，前期费用997.77万元（包括市政规划方案编制费、用地普测费、勘测定界费、评估费、围挡、围墙费用及保安费等），拆迁补偿及相关费用13857.54万元，国有土地收购补偿152710.94万元，市政基础设施建设费645.02万元，不可预见费4581.33万元，审计费363.15万元。折合楼面单价6331元/平方米。
</t>
  </si>
  <si>
    <t>良乡高教园区09-05-07地块</t>
  </si>
  <si>
    <t>中小学合校</t>
  </si>
  <si>
    <t>六通一平（通路、通上水（自来水、中水）、通下水（雨水、污水）、通电力(管沟、电缆)、通讯（电信、歌华有线）、通燃气，场地基本平整），以上工作由分中心负责于二级竣工验收前完成。</t>
  </si>
  <si>
    <t>一、经2011年第五期地价会审议，北京良乡高教园区土地一级开发总成本为539895.51万元。
二、已收回393773.16万元，剩余地块土地开发成本146122.35万元。
三、本次审核的09-05-07地块土地开发成本为0万元。</t>
  </si>
  <si>
    <t xml:space="preserve">    本次审核地块已取得征地结案；拆迁工作已完成。</t>
  </si>
  <si>
    <t>青龙湖镇起步区一号地商业地块</t>
  </si>
  <si>
    <t>五通一平（通路、通上水（自来水、中水）、通下水（雨水、污水）、通电力（仅管沟）、通燃气，场地基本平整），以上工作由分中心负责于二级竣工验收前完成。</t>
  </si>
  <si>
    <t>一、经房山区政府审核，青龙湖镇起步区1号地项目土地开发成本为26647.51万元，其中，前期费用 303.54万元，征地补偿及相关税费4978.31万元，拆迁补偿及相关费用6883.75万元，市政基础设施建设费9060.39万元，其他费用172.05万元，财务费用4696.77万元，利润/管理费427.96万元，审计费、委托入市交易费、地价评估费124.74万元，两税两费0万元。
二、本次审核的青龙湖镇起步区一号地商业地块土地开发成本为26647.51万元。</t>
  </si>
  <si>
    <t xml:space="preserve">    本次审核地块已取得征地结案；剩余3户拆迁未完成。</t>
  </si>
  <si>
    <t>阎村镇03、04街区1号地土地一级开发项目剩余地块</t>
  </si>
  <si>
    <t>市中心         房山区分中心</t>
  </si>
  <si>
    <t>居住、商业、体育</t>
  </si>
  <si>
    <t>三通一平（通路、通上水（自来水、中水）、通下水（雨水、污水）、场地基本平整），另通施工临时用电，以上工作已全部完成。</t>
  </si>
  <si>
    <t>一、经房山区政府审核，阎村镇03、04街区1-3号地项目土地开发成本为484260.68万元，其中，前期费用2052.22万元，征地补偿及相关税费138200.07万元，拆迁补偿及相关费用263982.21万元，市政基础设施建设费7148.30万元，其他费用2356.88万元，财务费用60482.02万元，利润/管理费8274.79万元，审计费、委托入市交易费、地价评估费1764.19万元，两税两费0万元。
二、扣除可收回成本34166.06万元（已收回34166.06万元），剩余地块土地开发成本450094.63万元。
三、本次审核的1号地剩余地块土地开发成本为128036.64万元。</t>
  </si>
  <si>
    <t xml:space="preserve">    本次审核地块已取得征地结案；无拆迁。</t>
  </si>
  <si>
    <t>轨道交通房山线稻田站A1-E项目C、D、E地块</t>
  </si>
  <si>
    <t>居住、商业、文化娱乐</t>
  </si>
  <si>
    <t>临时三通一平（通施工临时用水、通施工临时用电、通可供施工车辆通行的道路，场地基本平整），以上工作由分中心负责于入市前完成。</t>
  </si>
  <si>
    <t>一、经房山区政府审核，房山区轨道交通房山线稻田站A1-E地块项目土地开发成本为999479.24万元，其中，前期费用2788.74万元，征地补偿及相关税费150114.89万元，拆迁补偿及相关费用672876.51万元，市政基础设施建设费1550万元，其他费用5783.83万元，财务费用146968.85万元，利润/管理费16662.28万元，审计费、委托入市交易费、地价评估费2734.14万元，两税两费0万元。
二、本次审核的C地块土地开发成本为223717.25万元。本次审核的D地块土地开发成本为299716.95万元。本次审核的E地块土地开发成本为10976.93万元。
三、实物补偿：竞得人需在D地块02-5-01内为稻田1-5村、高佃1-4村、独义村、温庄子村和大宁村村集体无偿提供12340平方米商业用房。</t>
  </si>
  <si>
    <t>新城良乡组团06街区FS00-LX06-0081地块(财政局家属院用地)</t>
  </si>
  <si>
    <t>清算入库</t>
  </si>
  <si>
    <t>F1住宅混合公建</t>
  </si>
  <si>
    <t>一、经房山区政府审核，本项目储备开发补偿费为11829.22万元，包括清算费用8650.63万元，前期费用91.86万元，周转费1116万元，市政费用300万元，其他费用69.2万元，入市费用67.87万元，财务费用563.68万元，两税两费644.19万元，不可预见费325.78万元。
二、本次提请审核的项目二级竞得人需无偿还建建筑面积约14236.4平方米的回迁房以及建筑面积约10002.8平方米的办公用房。上述还建用房由房山区政府统一组织安置。</t>
  </si>
  <si>
    <t xml:space="preserve">    本次审核地块住宅拆迁已全部完成，非宅已腾空。</t>
  </si>
  <si>
    <t>庞各庄镇镇区改造土地一级开发项目PGZ02-02、09、10、13、14、15地块</t>
  </si>
  <si>
    <t xml:space="preserve">居住及教育用地 </t>
  </si>
  <si>
    <t xml:space="preserve">
七通一平（通路、通上水（自来水、中水）、通下水（雨水、污水）、通电力(仅管沟)、通讯（电信、有线电视）、通燃气、通热力，场地基本平整），以上工作由分中心负责于二级竣工验收前完成。</t>
  </si>
  <si>
    <t>一、经大兴区政府审核，大兴区庞各庄镇镇区改造土地一级开发项目土地开发成本为586769.57万元，其中，前期费用1431.60万元，征地补偿及相关税费50503.89万元，拆迁补偿费及相关税费438316.90万元，市政基础设施建设费26120.58万元，其他费用812.57万元，财务费用    57957.78万元，管理费10343.71万元, 审计费、委托入市交易费、地价评估费1282.54万元。
二、扣除可收回成本231441.81万元（已收回101157.26万元），剩余地块土地开发成本355327.76 万元。
三、本次审核的庞各庄镇镇区改造PGZ02-02、 PGZ02-09 、PGZ02-10、 PGZ02-13、 PGZ02-14、 PGZ02-15地块土地开发成本为112393.96万元，其中PGZ02-02地块土地开发成本为27060.72万元， PGZ02-09地块土地开发成本为47325.92万元， PGZ02-10地块土地开发成本为37173.24万元， PGZ02-13地块土地开发成本为413.19万元， PGZ02-14地块土地开发成本为334.25万元， PGZ02-15地块土地开发成本为86.65万元。</t>
  </si>
  <si>
    <t xml:space="preserve">    1、本次审核地块已取得征地结案；拆迁工作已完成。
    2、庞各庄镇镇区改造土地一级开发项目PGZ01-01、02、04、05，5 号地PGZ02-34地块成本经2014年第八期会议审议。</t>
  </si>
  <si>
    <t>协议出让（6006、6007-2地块）；公开出让（6011、6012地块，6013、6014地块）</t>
  </si>
  <si>
    <t>国门商务区中心区项目SY00-0029-6006、6007-2地块， 6011、6012地块，6013、6014地块</t>
  </si>
  <si>
    <t>科研、多功能F3、行政办公</t>
  </si>
  <si>
    <t>临时三通一平（通施工临时用水、通施工临时用电、通可供施工车辆通行的道路，场地基本平整），已经全部完成。</t>
  </si>
  <si>
    <t>一、经顺义区政府审核，并上报2014年第六期成本预审会审核通过，国门商务区中心区项目土地开发总成本为556187.22万元，其中，前期费用1848.40万元，征地补偿及相关税费217582.80万元，拆迁补偿及相关费用196939.45万元，其他费用186.72万元，财务费用74444.06万元，利润33324.59万元，两税两费30590.30万元，审计费、委托入市交易服务费、地价评估费1270.90万元。                                           
二、本次上报成本预审会沿用上述审核结果，土地开发总成本556187.22万元。
三、土地开发总成本扣除可回收成本225189.71万元（已收回85820万元），剩余土地开发成本为330997.51万元。
四、本次审核的SY00-0029-6006、6007-2地块，6011、6012地块，6013、6014地块总成本为70081.64万元。其中：SY00-0029-6007-2地块土地开发成本为10281.51万元， 6012地块土地开发成本为41944.3万元， 6014地块土地开发成本为17855.83万元。SY00-0029-6006、6011、6013为代征道路及绿地，土地开发成本0元。</t>
  </si>
  <si>
    <t>本次审核地块已经完成征地、拆迁工作。</t>
  </si>
  <si>
    <t>M15号线后沙峪站土地一级开发项目SY00-0020-6005地块</t>
  </si>
  <si>
    <t>市中心         顺义区分中心</t>
  </si>
  <si>
    <t>医院</t>
  </si>
  <si>
    <t>六通一平（通路、通上水（自来水）、通下水（雨水、污水）、通电力(电力管沟)、通讯（电信、有线电视）、通燃气，场地基本平整），以上工作由分中心负责于二级竣工验收前完成。_x000D_</t>
  </si>
  <si>
    <t>一、经顺义区政府审核，顺义区M15号线后沙峪站土地一级开发项目土地开发成本为274054.03万元，其中，前期费用1087.58万元，征地补偿及相关税费39785.89万元，拆迁补偿及相关费用165028.36万元，市政基础设施建设费16773.25万元，其他费用1001.62万元，财务费用45300.19万元，管理费4473.53万元，审计费、委托入市交易费、地价评估费603.61万元。
二、土地开发总成本扣除可回收成本106757.87万元（已收回106757.87万元），剩余土地开发成本为167296.16万元。
三、本次审核的顺义区M15号线后沙峪站土地一级开发项目SY00-0020-6005地块土地开发成本为5902.16万元。</t>
  </si>
  <si>
    <t>昌平区北七家镇沟自头村土地一级开发项目（西部组团GZT-05-01、GZT-07、09地块；东部组团GZT-03、04、10、11、12、GZT-05-2地块）</t>
  </si>
  <si>
    <t>一、根据《关于研究“城中村”整治中难点村整治规划等问题的会议纪要》(北京市人民政府2010年第24期)“原则同意市规划委和昌平区政府提出的昌平区北七家镇规划统筹实施的操作方案，由昌平区政府组织实施，对于已经完成土地一级开发的项目，按照统筹预估成本组织入市交易”的精神，且该项目属于北七家镇域平衡地块，本次建议该项目土地开发补偿费按照楼面单价为6300元/平方米（不含土地出让金）计算（以最终确定的地上可出让建筑规模（含人才公租房）计算上市时的土地开发补偿费）。
二、实物补偿：根据北京未来科技城开发建设有限公司与沟自头村村民委员会及股份经济合作社签订的《征地补偿安置协议书》、《征地批复》(京政地字[2013]119号)及《征地结案》(京国土(昌)征结字[2013]2号),确定本项目需提供约17000平方米的劳动力安置用房(建设规模以最终的规划审批文件为准)，用于安置沟自头村劳动力，其他项目不再另行配建劳动力安置用房。依据建设项目《土地储备供应规划条件》(2014规条供字0036号），上述劳动力安置用房拟于项目西组团中GZT-09综合性商业金融服务业用地（B4）内建设，建筑规模最终确定为17115平方米。经统计，沟自头村实际需要安置劳动力人数为125人，劳动力安置用房建筑规模为17115平方米，其中6250平方米按照5708元/平方米进行回购，10865平方米按照8725元/平方米进行回购。昌平区区政府将统一组织、协调沟自头村股份经济合作社回购上述劳动力安置用房。</t>
  </si>
  <si>
    <t>1.本次审核地块已基本完成征地、拆迁工作。
2.本次提请会议审议的是开发补偿费计算原则，原则确定后，直接提请地价会审议价格。</t>
  </si>
  <si>
    <t>未来科技城北区土地一级开发项目（CP05-0801-0011、0013、0015、0017、0018、0020、0021地块）</t>
  </si>
  <si>
    <t>多功能
F1、F2、F3</t>
  </si>
  <si>
    <t>七通一平（通路、通上水（自来水）、通下水（雨水、污水）、通电力(仅管沟)、通电信、通燃气、通热力，场地基本平整），以上工作由北京未来科技城开发建设有限公司负责于二级竣工验收前完成。</t>
  </si>
  <si>
    <t>一、根据2013年4月市政府专题会会议精神（市政府《关于研究金融街规划建设等工作的会议纪要》2013年第75号），由市国土局负责，按照评估确定地价方式组织未来科技城经营性用地上市。
二、建议本次审核项目通过评估的方式确定地块土地开发补偿费：交易基本价格按规划审定出让规模（含人才公租房）*地价会审定熟地价单价水平计算；上市时土地补偿费总额按交易基本价格-（规划审定出让规模*审定政府土地出让收益单价水平）计算。</t>
  </si>
  <si>
    <t>1.本次审核地块已经完成征地、拆迁工作。
2.本次提请会议审议的是开发补偿费计算原则，原则确定后，直接提请地价会审议价格。</t>
  </si>
  <si>
    <t>未来科技城南区土地一级开发项目（CP07-0600-0005、0026地块）</t>
  </si>
  <si>
    <t>一、根据2013年4月市政府专题会会议精神（市政府《关于研究金融街规划建设等工作的会议纪要》2013年第75号），由市国土局负责，按照评估确定地价方式组织未来科技城经营性用地上市。
二、建议本次审核项目通过评估的方式确定地块土地开发补偿费：交易基本价格按规划审定出让规模*地价会审定熟地价单价水平计算；上市时土地补偿费总额按交易基本价格-（规划审定出让规模*审定政府土地出让收益单价水平）计算。</t>
  </si>
  <si>
    <t>门头沟区潭柘寺镇中心区土地一级开发项目（D1、D2、D6、D7、D8、C7）地块</t>
  </si>
  <si>
    <t xml:space="preserve">居住、商业、配套 </t>
  </si>
  <si>
    <t>七通一平（通路、通上水（自来水、中水）、通下水（雨水、污水）、通电力（仅管沟）、通讯（歌华、联通）、通燃气、通热力，场地基本平整），以上工作由北京市基础设施投资有限公司负责于二级竣工验收前完成。</t>
  </si>
  <si>
    <t>一、经门头沟区政府审核，潭柘寺镇中心区土地一级开发项目（A-D）地块土地开发成本为 614419.41万元，其中，前期费用2362.44万元，征地补偿及相关税费65045.78万元，拆迁补偿及相关费用367957.66万元，市政基础设施建设费26142.19万元，其他费用2,506.51万元，财务费用66825.48万元，利润/管理费47,957.75万元，审计费、委托入市交易费、地价评估费1882.95万元，两税两费 33,738.64 万元。
二、扣除可收回成本315876万元（已收回261306.38万元），剩余地块土地开发成本298543.41万元。
三、本次审核的（D1、D2、D6、D7、D8、C7）地块土地开发成本为289919.41万元。</t>
  </si>
  <si>
    <t>本次审核地块已取得征地批复及结案；拆迁工作已完成。</t>
  </si>
  <si>
    <t>门头沟城子大街国有资源整合改造升级地块一级开发项目(MC00-0003-0018、0019、0026、0042地块)</t>
  </si>
  <si>
    <t>F1、B1、A33</t>
  </si>
  <si>
    <t>七通一平（通路、通上水（自来水、中水）、通下水（雨水、污水）、通电力、通信、通燃气、通热力，场地基本平整），以上工作由实施主体负责于二级竣工验收前完成。</t>
  </si>
  <si>
    <t>一、经门头沟区政府审核，门头沟城子大街国有资源整合改造升级地块一级开发项目土地开发成本为77456.29万元，其中，前期费用1775.79万元，征地补偿及相关税费1499.19万元，拆迁补偿及相关费用50638.49万元，市政基础设施建设费4374.68万元，其他费用326.60万元，财务费用8979.93万元，利润8206.07万元，审计费、委托入市交易服务费312.89万元，两税两费1342.65万元。
二、本次审核的MC00-0003-0018、0019、0026、0042地块土地开发成本为 77312.09万元。
三、实物补偿：
    1.非宅还建：项目整体需提供 44652.08平方米的商业/公建用房。其中，0018、0026地块的二级竞得人需无偿向被征收户提供 38852.08平方米（地上）商业/公建用房，需以1513元/平方米的回购价格向城子村委会提供2000平方米的商业用房；0042地块的二级竞得人需以5500元/平方米的回购价格向北京祥龙客运设施经营有限公司提供3800平方米的商业用房。
    2.住宅还建：项目整体需向被征收户无偿提供50920平方米的安置用房。</t>
  </si>
  <si>
    <t>本次审核地块已办理征地结案；住宅已全部拆迁完毕，非宅仅剩祥龙公交场站未拆。</t>
  </si>
  <si>
    <t>将台乡亮马JK土地储备项目K地块</t>
  </si>
  <si>
    <t>朝阳区分中心</t>
  </si>
  <si>
    <t>居住、公建混合居住、配套设施及托幼用地</t>
  </si>
  <si>
    <t>临时三通一平（通施工临时用水、通施工临时用电、通可供施工车辆通行的道路，场地基本平整），以上工作由分中心负责于项目土地移交前完成。</t>
  </si>
  <si>
    <t>一、经朝阳区政府审核，土地一级开发成本为724254.51万元。其中，前期费用626.07万元，征地补偿及相关税费90318.68万元，拆迁补偿及相关费用413416.01万元，市政基础设施建设费854.13万元，其他费用1140.20万元，清算费用1979.40万元，财务费用164510.71万元，利润及管理费66083.48万元，审计费、委托入市交易费587.58万元。
二、本次审核该项目K地块土地开发成本为403869.10万元。</t>
  </si>
  <si>
    <t>大兴新城DX00-0202-0305等地块（雪花集团国有用地收储项目）</t>
  </si>
  <si>
    <t>R2二类居住用地、B4综合性商业金融服务业用地、A334托幼用地</t>
  </si>
  <si>
    <t>六通一平（通上水（自来水、中水）、通下水（雨水、污水）、通电力(管沟、电缆)、通讯（电信、有线电视）,通燃气、通路、场地基本平整），以上工作由分中心负责于二级竞得人竣工验收前完成。</t>
  </si>
  <si>
    <t>一、经大兴区政府审核，本项目储备开发补偿费为116637.86万元，其中：1、收购补偿款100000万元；2、前期费用8080.81万元（包含收储价格评估费17万元、地铁一体化导则设计费20万元、地上物测绘费4.37万元、场地看护费91.8万元、地籍测量3.09万元、围挡97.8万元、考古勘探64.84万元、考古发掘58.5万元、拨地钉桩6.32万元、交通影响评价21.69万元、地灾评估13万元、环保场地环境评价费63万元、地震安全性评价48万元、涉水事项论证46万元、市政专项规划97万元、市政咨询方案等44万元、市政道路设计及建设费7384.4万元）；3、财务费5083.83万元；4、入市交易代理服务费76万元；5、不可预见费3397.22万元。实际发生104802.43万元；预计发生11835.42万元。
二、本次提请审核的项目二级竞得人需无偿向北京雪花电器集团公司提供25000平方米商业用途物业。</t>
  </si>
  <si>
    <t>已完成地上物拆除工作。</t>
  </si>
  <si>
    <t>昌平区新城东区土地一级开发项目六期东0302-57、70地块</t>
  </si>
  <si>
    <t>七通一平（通路、通上水（自来水）、通下水（雨水、污水）、通电(仅管沟)、通电信、通燃气、通热力，场地基本平整），以上工作由昌平分中心、北京铭嘉房地产开发有限公司负责于二级竣工验收前完成。</t>
  </si>
  <si>
    <t>一、经昌平区政府审核，昌平新城东区土地一级开发项目(一至十期）土地开发成本为2316647.97万元，其中，前期费用19579.28万元，征地补偿及相关税费316108.76万元，拆迁补偿及相关费用1362354.25万元，市政基础设施建设费237512.99万元，其他费用13802.93万元，财务费用319126.76万元，管理费38987.16万元，审计费、委托入市交易费、地价评估费9175.84万元。
二、扣除可收回成本76133.09万元（已收回76133.09万元），剩余地块土地开发成本2240514.88万元。
三、本次审核0302-57、70地块土地开发成本为193849.04万元，其中0302-57地块土地开发成本为100068.64万元，0302-70地块土地开发成本为93780.40万元。</t>
  </si>
  <si>
    <t>一、昌平新城东区土地一级开发项目共分为14期实施，本次昌平区政府提出1-10期地块分摊成本，并同步上报市政府批准，建议待市政府批准后执行此分摊方案。
二、昌平区政府建议结合区域土地市场实际情况，确定如下分摊原则：对规划学校幼儿园、医院按照540元/平方米测算；对规划居住用地、F1居住混合公建用地、商业金融用地、F3其他公建用地、加油站用地、文化娱乐用地、行政办公用地、教育科研用地按照5600元/平方米进行测算。
三、已取得征地结案；已经完成拆迁工作。</t>
  </si>
  <si>
    <t>朝阳区小红门乡肖村保障房项目</t>
  </si>
  <si>
    <t>北京首开天鸿集团有限公司</t>
  </si>
  <si>
    <t>企业利用自有用地建设保障房</t>
  </si>
  <si>
    <r>
      <rPr>
        <sz val="11"/>
        <rFont val="宋体"/>
        <family val="3"/>
        <charset val="134"/>
        <scheme val="minor"/>
      </rPr>
      <t>临时三通一平（通施工临时用水、通施工临</t>
    </r>
    <r>
      <rPr>
        <sz val="11"/>
        <rFont val="宋体"/>
        <family val="3"/>
        <charset val="134"/>
      </rPr>
      <t>时用电、通可供施工车辆通行的道路，场地基本平整）,以上工作由北京首开天鸿集团有限公司负责于项目入市前完成。</t>
    </r>
  </si>
  <si>
    <r>
      <rPr>
        <sz val="11"/>
        <rFont val="宋体"/>
        <family val="3"/>
        <charset val="134"/>
        <scheme val="minor"/>
      </rPr>
      <t>该项目通过评估方式确定企业搬迁补偿费为2</t>
    </r>
    <r>
      <rPr>
        <sz val="11"/>
        <rFont val="宋体"/>
        <family val="3"/>
        <charset val="134"/>
      </rPr>
      <t>7496.11万元，其中，国有土地使用权补偿价格27045.51万元，前期费用450.6万元；另根据市国资委来函确认，该项目增加企业搬迁人员安置等费用48923.239万元；综上该项目土地开发补偿费为76419.35万元。</t>
    </r>
  </si>
  <si>
    <t>已经完成地上物腾退工作。</t>
  </si>
  <si>
    <t>石景山绍家坡2号地公租房项目地块</t>
  </si>
  <si>
    <t>北京星河出租汽车有限责任公司</t>
  </si>
  <si>
    <t>居住、公建</t>
  </si>
  <si>
    <t>临时三通一平（通施工临时用水、通施工临时用电、通可供施工车辆通行的道路，场地基本平整）,已由北京星河出租汽车有限责任公司完成。</t>
  </si>
  <si>
    <t>该项目通过评估方式确定企业搬迁补偿费为 2199.9326万元，其中，国有土地使用权补偿价格1265.16万元，建筑物重置成新价304.41元，其他地上物补偿价格270.09万元，其他费用185.88127万元，前期费用158.39136万元，委托入市交易费用为16万元。</t>
  </si>
  <si>
    <t>海淀区田村路39号保障房项目</t>
  </si>
  <si>
    <t>北京市地质矿产勘查开发总公司</t>
  </si>
  <si>
    <t>临时三通一平（通施工临时用水、通施工临时用电、通可供施工车辆通行的道路，场地基本平整），以上工作由北京市地质矿产勘查开发总公司负责于项目入市前完成。</t>
  </si>
  <si>
    <t>该项目通过评估方式确定企业搬迁补偿费为6767.84万元，其中，前期费用72.79万元，拆迁补偿费6639万元，委托入市交易费36.05万元、地价评估费20万元。</t>
  </si>
  <si>
    <t>尚未完成地上物腾退工作。</t>
  </si>
  <si>
    <t>顺义大龙公司限价房（顺平路南侧）项目地块</t>
  </si>
  <si>
    <t>北京市顺义大龙城乡建设开发总公司</t>
  </si>
  <si>
    <t>临时三通一平（通施工临时用水、通施工临时用电、通可供施工车辆通行的道路，场地基本平整）,已经全部完成。</t>
  </si>
  <si>
    <t>该项目通过评估方式确定企业搬迁补偿费为14759.2777万元，其中，国有土地使用权补偿价格13667.19万元，建筑物重置成新价100.40万元，其他地上物补偿价格797.68万元，其他费用87.60万元，前期费用82.0777万元，委托入市交易费用为24.33万元。</t>
  </si>
  <si>
    <t>北京云海腾飞铸造有限责任公司（宋庄铸造厂）利用自有用地建设限价房项目</t>
  </si>
  <si>
    <t>北京云海腾飞铸造有限责任公司（宋庄铸造厂）</t>
  </si>
  <si>
    <t>二类居住用地、基础教育用地</t>
  </si>
  <si>
    <r>
      <rPr>
        <sz val="11"/>
        <rFont val="宋体"/>
        <family val="3"/>
        <charset val="134"/>
        <scheme val="minor"/>
      </rPr>
      <t xml:space="preserve">
临时三通一平（通施工临时用水、通施工临时用电、通可供施工车辆通行的道路，场地基本平整），以上工作由</t>
    </r>
    <r>
      <rPr>
        <sz val="11"/>
        <rFont val="宋体"/>
        <family val="3"/>
        <charset val="134"/>
      </rPr>
      <t>宋庄铸造厂（北京云海腾飞铸造有限责任公司）负责于项目入市前完成。</t>
    </r>
  </si>
  <si>
    <r>
      <rPr>
        <sz val="11"/>
        <rFont val="宋体"/>
        <family val="3"/>
        <charset val="134"/>
        <scheme val="minor"/>
      </rPr>
      <t xml:space="preserve">   经北京京港房地产估价有限公司评估，宋庄铸造厂（北京云海腾飞铸造有限责任公司）利用自有用地建设限价房项目企业搬迁补偿费为</t>
    </r>
    <r>
      <rPr>
        <sz val="11"/>
        <rFont val="宋体"/>
        <family val="3"/>
        <charset val="134"/>
      </rPr>
      <t>23843.20万元，其中，前期费用293.49万元，拆迁补偿费用23549.71万元。</t>
    </r>
  </si>
  <si>
    <t>本次审核地块拆除工作全部完成。</t>
  </si>
  <si>
    <t>北京宝旺印务有限公司利用自有用地建设限价房项目（大兴新城0505街区DX00-0505-0039等地块 ）</t>
  </si>
  <si>
    <t>北京宝旺印务有限公司</t>
  </si>
  <si>
    <t>二类居住用地（R2）</t>
  </si>
  <si>
    <r>
      <rPr>
        <sz val="11"/>
        <rFont val="宋体"/>
        <family val="3"/>
        <charset val="134"/>
        <scheme val="minor"/>
      </rPr>
      <t xml:space="preserve"> 
</t>
    </r>
    <r>
      <rPr>
        <sz val="11"/>
        <rFont val="宋体"/>
        <family val="3"/>
        <charset val="134"/>
      </rPr>
      <t>临时三通一平（通施工临时用水、通施工临时用电、通可供施工车辆通行的道路，场地基本平整），以上工作由北京宝旺印务有限公司负责于项目入市前完成。</t>
    </r>
  </si>
  <si>
    <t xml:space="preserve">  经北京京港房地产估价有限公司评估，北京宝旺印务有限公司利用自有用地建设限价房项目企业搬迁补偿费为22307.92万元，其中，前期费用255.10万元，拆迁补偿费22052.82万元。</t>
  </si>
  <si>
    <t>本次审核地块剩余拆除工作14705.05平方米，完成比例50%。</t>
  </si>
  <si>
    <t>中国海洋置业有限公司利用自有用地建设限价商品房项目（丰台五里店275号地块）</t>
  </si>
  <si>
    <t>中国海洋置业有限公司</t>
  </si>
  <si>
    <r>
      <rPr>
        <sz val="11"/>
        <rFont val="宋体"/>
        <family val="3"/>
        <charset val="134"/>
        <scheme val="minor"/>
      </rPr>
      <t xml:space="preserve"> 
</t>
    </r>
    <r>
      <rPr>
        <sz val="11"/>
        <rFont val="宋体"/>
        <family val="3"/>
        <charset val="134"/>
      </rPr>
      <t>临时三通一平（通施工临时用水、通施工临时用电、通可供施工车辆通行的道路，场地基本平整），以上工作由中国海洋置业有限公司负责于项目入市前完成。</t>
    </r>
  </si>
  <si>
    <t xml:space="preserve">   经北京大地盛业房地产土地评估有限公司评估，丰台区五里店275号利用自有用地建设限价房项目企业搬迁补偿费为5762.64万元，其中，前期费用229.48万元，拆迁补偿费5533.16万元。</t>
  </si>
  <si>
    <t>第一期</t>
  </si>
  <si>
    <r>
      <rPr>
        <sz val="11"/>
        <rFont val="宋体"/>
        <family val="3"/>
        <charset val="134"/>
      </rPr>
      <t>通州区台湖镇、张家湾镇、梨园镇</t>
    </r>
    <r>
      <rPr>
        <sz val="11"/>
        <rFont val="Times New Roman"/>
        <family val="1"/>
      </rPr>
      <t>TZ00-1003-0003</t>
    </r>
    <r>
      <rPr>
        <sz val="11"/>
        <rFont val="仿宋_GB2312"/>
        <family val="3"/>
        <charset val="134"/>
      </rPr>
      <t>等地块</t>
    </r>
  </si>
  <si>
    <t>北京市土地整理储备中心、北京市土地整理储备中心通州分中心</t>
  </si>
  <si>
    <t>F3其他类多功能用地、B31娱乐用地、B4综合性商业金融服务业用地、B14旅馆用地、S41公用停车场</t>
  </si>
  <si>
    <t>临时三通一平（通施工临时用水、通施工临时用电、通可供施工车辆通行的道路，场地基本平整）。</t>
  </si>
  <si>
    <t>根据市政府在《关于环球主题公园项目剩余用地土地供应有关问题的请示》（京国土储〔2015〕529号）上的批示精神，本次拟出让土地（即环球主题公园项目剩余用地，不含S5加油加气站用地及U12供电用地）计划按照总价约87亿元供应；经测算，其中政府收益预计约217474.282万元，则提请本次会议审议的土地开发成本为652525.718万元。</t>
  </si>
  <si>
    <t>第二期</t>
  </si>
  <si>
    <t>通州区0204街区静水园土地一级开发项目A2地块</t>
  </si>
  <si>
    <t>北京静水园房地产开发有限公司</t>
  </si>
  <si>
    <t xml:space="preserve">
临时三通一平（通施工临时用水、通施工临时用电、通可供施工车辆通行的道路，场地基本平整），已全部完成。
</t>
  </si>
  <si>
    <r>
      <rPr>
        <sz val="11"/>
        <rFont val="宋体"/>
        <family val="3"/>
        <charset val="134"/>
        <scheme val="minor"/>
      </rPr>
      <t>一、经通州区政府审核，静水园</t>
    </r>
    <r>
      <rPr>
        <sz val="11"/>
        <rFont val="宋体"/>
        <family val="3"/>
        <charset val="134"/>
      </rPr>
      <t>A2、A3地块项目土地开发成本为270308.49万元，其中，前期费用 771.92万元，征地补偿及相关税费46952.95 万元，拆迁补偿费及相关税136511.68万元，市政基础设施建设费11502.65万元，其他费用8480.68万元，财务费用34587.11万元，利润 16337.59万元，两税两费14866.96万元，审计费、委托入市交易费296.95万元。
二、本次审核通州新城0204街区静水园A2地块的土地开发总成本为139708.23万元。</t>
    </r>
  </si>
  <si>
    <t>本次审核地块征地拆迁工作已完成。</t>
  </si>
  <si>
    <t>2</t>
  </si>
  <si>
    <t>金盏金融服务园区土地储备开发项目
2-3、2-6、11-5地块</t>
  </si>
  <si>
    <t>其他类多功能、商业金融</t>
  </si>
  <si>
    <t>六通一平（通路、通上水（自来水、中水）、通下水（雨水、污水）、通电(不含电缆)、通讯（电信、有线电视）、通燃气，场地基本平整），以上工作由北京市土地整理储备中心朝阳分中心负责于二级竣工验收前完成。</t>
  </si>
  <si>
    <r>
      <rPr>
        <sz val="11"/>
        <rFont val="宋体"/>
        <family val="3"/>
        <charset val="134"/>
        <scheme val="minor"/>
      </rPr>
      <t>一、经朝阳区政府审核，金盏园区项目土地开发成本为3056397.46万元，其中，前期费用11959.95万元，征地补偿及相关税费380875.34万元，拆迁补偿费及相关税费1793072.38万元，市政基础设施建设费148,682.38万元，其他费用8911.59万元，财务费用662648.49万元，管理费46444.80万元，审计费、委托入市交易费、地价评估费3802.53万元。
二、扣除可收回成本73060.142万元（已收回73060.142万元），剩余地块土地开发成本2983337.318万元。
三、本次提请审核的开发成本为：2-3地块成本为91562.04万元，2-6地块成本为143110.74万元，11-5地块为111027.98万元</t>
    </r>
    <r>
      <rPr>
        <sz val="11"/>
        <rFont val="宋体"/>
        <family val="3"/>
        <charset val="134"/>
      </rPr>
      <t>。</t>
    </r>
  </si>
  <si>
    <t>北京化工实验厂、化学工业研究院分院土地一级开发项目A地块</t>
  </si>
  <si>
    <t>北京合生北方房地产开发有限公司</t>
  </si>
  <si>
    <t>其他类多功能</t>
  </si>
  <si>
    <r>
      <rPr>
        <sz val="11"/>
        <rFont val="宋体"/>
        <family val="3"/>
        <charset val="134"/>
        <scheme val="minor"/>
      </rPr>
      <t>七通一平（通路、通上水（自来水、中水）、通下水（雨水、污水）、通电（不含电缆）、通讯（电信、有线电视）、通燃气、通热力，场地基本平整），以上工作由北京合生北方房地产开发有限公司负责</t>
    </r>
    <r>
      <rPr>
        <sz val="11"/>
        <rFont val="宋体"/>
        <family val="3"/>
        <charset val="134"/>
      </rPr>
      <t>于二级竣工验收前完成。</t>
    </r>
  </si>
  <si>
    <t>一、经朝阳区政府审核，化实化研项目土地开发成本为65764.70万元，其中，前期费用129.47万元，征地补偿及相关税费0万元，拆迁补偿及相关费用40017.21万元，市政基础设施建设费7657.44万元，其他费用254.38万元，财务费用9993.01万元，利润3844.68万元，两税两费3682.82万元，审计费、委托入市交易费、地价评估费合计185.69万元。
二、扣除可收回成本40084.29万元（已收回40084.29万元），剩余地块土地开发成本25680.41万元。
三、本次审核的A地块土地开发成本为25680.41万元。</t>
  </si>
  <si>
    <t>本次审核地块不涉及征地，已完成拆迁工作。</t>
  </si>
  <si>
    <t>延庆县张山营镇水峪村土地一级开发项目</t>
  </si>
  <si>
    <t>北京市土地整理储备中心延庆区分中心</t>
  </si>
  <si>
    <t>经延庆区政府审核，延庆区张山营镇水峪村土地一级开发项目土地开发成本为12212.2772万元，其中，前期费用1029.39万元，征地补偿及相关税费8175.02万元，其他费用681.44万元，财务费用321.29万元，利润1285.16万元，审计费44.69万元，委托入市交易费27.66万元，两税两费647.62万元。</t>
  </si>
  <si>
    <t>该项目不涉及拆迁，已经完成征地工作。</t>
  </si>
  <si>
    <t>延庆新城05街区05-037、05-043地块</t>
  </si>
  <si>
    <t>北京天润诚泽房地产开发有限公司</t>
  </si>
  <si>
    <t>一、经延庆区政府审核，延庆新城05街区05-037、05-043地块土地一级开发项目土地开发成本为13063.20万元，其中，前期费用225.36万元，征地补偿及相关税费3673.66万元，拆迁补偿费及相关税费6276.54 万元，其他费用217.52万元，财务费用431.96万元，利润1527.78万元，两税两费645.98万元，审计费40万元，委托入市交易费24.4万元。
二、依据项目实施方案及拆迁协议，本次提请审核的延庆新城05街区05-037、05-043 地块的二级竞得人需无偿提供67755平方米商品房用于被拆迁居民的回迁安置，其中：住宅63525平方米（其中二居室319套，三居室440套），商业用房共4230平方米（47套，每套约 90平米) ；另需向东关村委会无偿提供3186平方米商业用房。以上回迁工作由延庆区政府统一组织完成。</t>
  </si>
  <si>
    <t>该项目已经取得征地批复，已经基本完成拆迁工作。</t>
  </si>
  <si>
    <t>第三期</t>
  </si>
  <si>
    <t>企业利用自有用地建设保障房（55,45）</t>
  </si>
  <si>
    <t>经北京华城房地产土地评估有限公司评估，海淀区田村路39号保障房项目企业搬迁补偿费为5438.2万元，其中，前期费用92.75万元，拆迁补偿费5309.4万元，委托入市交易费36.05万元。</t>
  </si>
  <si>
    <t>本项目不涉及征地，仅涉及北京市地质矿产勘查开发总公司自行腾退，目前已完成设备搬迁工作。</t>
  </si>
  <si>
    <t>顺义区北汽顺通路公租房项目</t>
  </si>
  <si>
    <t>北京汽车集团有限公司</t>
  </si>
  <si>
    <t>二类居住用地、其他类多功能用地、供电用地、基础教育用地</t>
  </si>
  <si>
    <t>临时三通一平（通施工临时用水、通施工临时用电、通可供施工车辆通行的道路，场地基本平整），以上工作由北京汽车集团有限公司负责于项目入市前完成。</t>
  </si>
  <si>
    <t xml:space="preserve"> 
经北京新兴宏基房地产土地评估有限公司评估，顺义区北汽顺通路公租房项目企业搬迁补偿费为50130.15万元，其中，前期费用735.19万元，拆迁补偿费用49331.46万元，委托入市交易费63.5万元。</t>
  </si>
  <si>
    <t>本次审核地块已完成拆迁工作。</t>
  </si>
  <si>
    <t>丰台区南苑槐房路4号企业自有用地建设自住型商品房项目</t>
  </si>
  <si>
    <t>北京市政路桥集团公司</t>
  </si>
  <si>
    <t>企业利用自有用地建设自住型商品房</t>
  </si>
  <si>
    <r>
      <rPr>
        <sz val="11"/>
        <rFont val="宋体"/>
        <family val="3"/>
        <charset val="134"/>
        <scheme val="minor"/>
      </rPr>
      <t>临时三通一平（通施工临时用水、通施工临时用电、通可供施工车辆通行的道路，场地基本平整），以上工作由</t>
    </r>
    <r>
      <rPr>
        <sz val="11"/>
        <rFont val="宋体"/>
        <family val="3"/>
        <charset val="134"/>
      </rPr>
      <t>北京市政路桥集团公司负责于项目入市前完成。</t>
    </r>
  </si>
  <si>
    <r>
      <rPr>
        <sz val="11"/>
        <rFont val="宋体"/>
        <family val="3"/>
        <charset val="134"/>
        <scheme val="minor"/>
      </rPr>
      <t>经北京新兴宏基房地产土地评估有限公司评估，北京市政路桥股份有限公司利用自有国有土地建设自住型商品房项目企业搬迁补偿费为32822.68</t>
    </r>
    <r>
      <rPr>
        <sz val="11"/>
        <rFont val="宋体"/>
        <family val="3"/>
        <charset val="134"/>
      </rPr>
      <t xml:space="preserve">万元，其中，前期费用4710.64万元，拆迁补偿费28031.43万元，入市交易费80.61万元。  </t>
    </r>
  </si>
  <si>
    <t>本次审核地块基本完成拆迁工作。</t>
  </si>
  <si>
    <t>房山区青龙湖镇01街区2-6号地土地一级开发项目01-0052地块（青龙湖镇幼儿园用地）</t>
  </si>
  <si>
    <t>托幼用地</t>
  </si>
  <si>
    <t>五通一平（通路、通上水（自来水、中水）、通下水（雨水、污水）、通电(仅管沟）、通燃气，场地基本平整），以上工作由房山区分中心负责于二级竣工验收前完成。</t>
  </si>
  <si>
    <r>
      <rPr>
        <sz val="11"/>
        <rFont val="宋体"/>
        <family val="3"/>
        <charset val="134"/>
        <scheme val="minor"/>
      </rPr>
      <t>一、经房山区政府审核，房山区青龙湖镇01街区2-6号地项目土地开发成本为504620.9万元，</t>
    </r>
    <r>
      <rPr>
        <sz val="11"/>
        <rFont val="宋体"/>
        <family val="3"/>
        <charset val="134"/>
      </rPr>
      <t>已收回成本93194.85万元。
二、本次审核的房山区青龙湖镇01街区2-6号地土地一级开发项目01-0052地块（青龙湖镇幼儿园用地）用地不承担土地开发成本。</t>
    </r>
  </si>
  <si>
    <t>本次审核地块已完成征地、拆迁工作。</t>
  </si>
  <si>
    <t>房山区房山线理工大学站1-10号地项目（南广阳城村定向安置房项目用地）</t>
  </si>
  <si>
    <t>四通一平（通路，通上水（自来水、中水），通下水（雨水、污水），通电力（管沟），场地基本平整），以上工作由房山区分中心于二级竣工验收前完成。</t>
  </si>
  <si>
    <t>一、经房山区政府审核，房山区理工大学站1-10号地项目土地开发总成本为49.02亿元，已收回成本46.54亿元。
二、本次审核的南广阳城村定向安置房项目用地土地开发成本为2640.78万元。</t>
  </si>
  <si>
    <t>北京丽泽金融商务区南区土地一级开发项目D-01、02、07、08、16、17、18地块</t>
  </si>
  <si>
    <t>北京丽泽开发建设有限公司</t>
  </si>
  <si>
    <t>商业金融、F3多功能</t>
  </si>
  <si>
    <t xml:space="preserve">临时三通一平（通施工临时用水、通施工临时用电、通可供施工车辆通行的道路，场地基本平整），以上工作由北京丽泽开发建设有限公司负责于项目入市前完成。
</t>
  </si>
  <si>
    <t>一、经丰台区政府审核，丰台区丽泽金融商务区南区土地一级开发项目土地开发总成本为1455282.08万元，其中，前期费用7206.52万元，征地补偿及相关税费235824.42万元，拆迁补偿及相关费用781598.44万元，市政基础设施建设费0万元，其他费用11841.10万元，财务费用252548.98万元，利润82917.64万元，两税两费81495.79万元，审计费、委托入市交易费、地价评估费1849.19万元。
二、本次审核D-01、02、07、08、16、17、18地块的土地开发总成本为458739.84万元。其中D-01地块土地开发成本为70575.36万元，D-02地块土地开发成本为92630.16万元，D-07地块土地开发成本为66164.40万元，D-08地块土地开发成本为74986.32万元，D-16地块土地开发成本为39698.64万元，D-17地块土地开发成本为79397.28万元，D-18地块土地开发成本为35287.68万元。</t>
  </si>
  <si>
    <t>门头沟区永定镇冯村、何各庄地区土地一级开发项目A地块（新城15街区MC00-0015-0043等地块）</t>
  </si>
  <si>
    <t>B4综合性商业金融服务业用地、A33基础教育用地及S4社会停车场用地</t>
  </si>
  <si>
    <t>七通一平（通路、通上水（自来水、中水）、通下水（雨水、污水）、通电力(管沟、电缆)、通讯（电信、有线电视）、通燃气、通热力，场地基本平整），以上工作由北京市土地整理储备中心门头沟区分中心于二级竣工验收前完成。</t>
  </si>
  <si>
    <t>一、经房山区政府审核，门头沟区永定镇冯村、何各庄地区土地一级开发项目(A地块）    土地开发成本为239036.37万元，其中，前期费用1180.48 万元，征地补偿及相关税费19446.03万元，拆迁补偿及相关费用166687.20万元，市政基础设施建设费 10270.84 万元，其他费用773.32万元，财务费用20661.37万元，管理费15160.64万元，两税两费4162.24 万元，审计费、委托入市交易费、地价评估费694.25万元。
二、拟上市地块成本：扣除已回笼成本206226.55万元，剩余地块土地开发成本32809.82万元，其中本次拟上市地块分摊30678.25 万元，包括综合性商业金融服务业用地分摊成本30461.26万元，A33基础教育用地分摊74.01万元，社会停车场用地分摊成本142.98万元。</t>
  </si>
  <si>
    <t>平谷区金海湖小镇项目A、B地块</t>
  </si>
  <si>
    <t>旅游设施、数类设施混合、商业用地、居住用地</t>
  </si>
  <si>
    <t>临时三通一平（通施工临时用水、通施工临时用电、通可供施工车辆通行的道路，场地基本平整），以上工作由首创嘉铭新城镇投资方发展有限公司负责于该地块上市前完成。</t>
  </si>
  <si>
    <t>一、经平谷区区政府审核，平谷区金海湖小镇项目A、B地块土地一级开发成本为180289.59万元，其中：前期费用1629.62万元，征地补偿及相关税费25996.07万元，拆迁补偿费及相关费用111569.81万元，市政基础设施建设费3078.50万元，其他费用1144.61万元，财务费用25158.43万元，利润11473.49万元，审计费180.11万元、委托入市交易服务费58.95万元。
二、本次审核的平谷区金海湖小镇项目A、B地块土地一级开发成本180289.59万元。其中:C-008地块分摊成本13625.57万元;C-012地块分摊成本6314.29万元;D-004地块分摊成本12420.87万元;D-005-1地块分摊成本18527.46万元;D-005-2地块分摊成本1038.53万元;D-006地块分摊成本22806.22万元;PG-0100-0048地块分摊成本15453.40万元;PG-0100-0050地块分摊成本37179.53万元;PG-0100-0057地块分摊成本24592.50万元;PG-0100-0062地块分摊成本15079.52万元;PG-0100-0064地块分摊成本83.08万元;PG-0100-0065地块分摊成本4112.60万元;PG-0100-0069地块分摊成本9056.02万元。</t>
  </si>
  <si>
    <t>本次审核A地块征地、拆迁工作已完成；B地块征地工作已完成，住宅拆迁已完成99%，正在进行非住宅拆迁工作，整体完成99%。</t>
  </si>
  <si>
    <t>顺义区M15号线南法信站A、B、C地块土地一级开发项目SY00-0026-6010等地块</t>
  </si>
  <si>
    <t>B1商业用地、F3其他类多功能用地、社会停车场用地</t>
  </si>
  <si>
    <t>六通一平（通路、通上水（自来水）、通下水（雨水、污水）、通电力(管沟)、通讯（电信、有线电视）、通燃气，场地基本平整），以上工作由北京市土地整理储备中心顺义区分中心负责于二级竣工验收前完成。</t>
  </si>
  <si>
    <t xml:space="preserve"> 一、经顺义区政府审核，顺义区M15号线南法信站A、B、C地块土地一级开发项目土地开发成本为707741.21万元，其中，前期费用1889.42万元，征地补偿及相关税费47251.22万元，拆迁补偿费及相关税费511217.67万元，市政基础设施建设费6005.50万元，其他费用1574.37万元，财务费用127445.17万元，管理费11358.76万元,审计费、委托入市交易费、地价评估费999.10万元。
二、扣除已收回55601.07万元，剩余地块土地开发成本652140.14万元。
三、本次审核的SY00-0026-6010等地块土地开发成本为117598.58万元，其中SY00-0026-6010地块36354.70万元、6012地块40012.34万元、6013地块21280.80万元、6006地块3325.12万元、6016地块16625.62万元。</t>
  </si>
  <si>
    <t>顺义区天竺村旧村改造A、B、C、D、E、F、G、H、I地块土地一级开发项目SY00-0028-6014等地块</t>
  </si>
  <si>
    <t>B2、B4商务用地</t>
  </si>
  <si>
    <t>临时三通一平（通施工临时用水、通施工临时用电、通可供施工车辆通行的道路，场地基本平整），以上工作由北京市土地整理储备中心顺义区分中心负责于项目入市前完成。</t>
  </si>
  <si>
    <t>一、经顺义区政府审核，顺义区天竺村旧村改造A、B、C、D、E、F、G、H、I地块土地一级开发项目土地开发成本为 1557619.96万元，其中，前期费用3692.37万元，征地补偿及相关税费265835.53万元，拆迁补偿费及相关税费932391.32万元，其他费用 4239.55 万元，财务费用324149.26万元，管理费24123.18万元，审计费、委托入市交易费、地价评估费3188.75万元。
二、扣除已收回17602.19万元，剩余地块土地开发成本1540017.77万元。
三、本次审核的SY00-0028-6014等地块土地开发成本为152700.77万元，其中SY00-0028-6014地块20580.68万元、6017地块24393.99万元、6018地块22431.25万元、6023地块16206.58万元、6024地块43124.09万元，6026地块25964.18万元。
实物补偿：
   依据北京市顺义区土地整理储备中心顺义区分中心与天竺镇天竺村村民委员会签订征地补偿安置协议书、征地结案表，征地采取货币补偿与留地安置补偿相结合的方式。留地安置地块位于顺义新城第28街区局部地块（天竺村）控制性详细规划中的28-018、058、081、083地块，建设用地面积为6.55公顷；规划性质为商业金融用地。留地安置地块办理用地手续时需缴纳的土地出让金由北京市土地整理储备中心顺义区分中心支付。</t>
  </si>
  <si>
    <t>本次审核地块征地工作已完成，基本完成拆迁工作。</t>
  </si>
  <si>
    <t>第四期</t>
  </si>
  <si>
    <t>丰台区青龙湖郊野休闲社区项目（二期）</t>
  </si>
  <si>
    <t>北京新鸿基盛城置业集团有限公司</t>
  </si>
  <si>
    <t>居住及配套设施用地、机构养老设施用地、商业用地</t>
  </si>
  <si>
    <t>七通一平（通路、通上水（自来水、中水）、通下水（雨水、污水）、通电（仅含管沟）、通讯（电信）、通燃气、通热力，场地基本平整），以上工作由北京新鸿基盛城置业集团有限公司负责于二级竣工验收前完成。</t>
  </si>
  <si>
    <t>一、经丰台区政府审核，丰台区青龙湖郊野休闲社区项目（二期） 土地开发成本为74295.68万元，其中，前期费用807.74万元，征地补偿及相关税费11017.93万元，拆迁补偿费及相关税费34959.8万元，市政基础设施建设费10955.76万元，其他费用741.22万元，财务费用8383.55万元，利润2924.12万元，两税两费4160.56万元，审计费、委托入市交易费、地价评估费345万元。      
二、本次审核青龙湖郊野休闲社区项目二期土地开发总成本为74295.68万元，其中FT00-0503-6001地块成本为2977.48万元，FT00-0503-6002地块成本为8512.09万元，FT00-0503-6003地块成本为2802.33万元，FT00-0503-6024地块成本为18366.96万元，FT00-0503-6025地块成本为6410.34万元，FT00-0503-6031地块成本为4553.79万元，FT00-0503-6048地块成本为6305.25万元，FT00-0503-6053地块成本为20871.54万元，FT00-0503-6055地块成本为3397.83万元，FT00-0503-6056地块成本为98.07万元。</t>
  </si>
  <si>
    <t>北京良乡高教园区土地一级开发项目（北京工商大学良乡校区二期地块）</t>
  </si>
  <si>
    <t>北京市土地整理储备中心房山区分中心</t>
  </si>
  <si>
    <t>教育科研设计用地</t>
  </si>
  <si>
    <t>六通一平（通路、通上水（自来水、中水）、通下水（雨水、污水）、通电力（管沟、电缆）、通讯（电信、有线电视）、通燃气，场地基本平整），以上工作由良乡高教园区管委会负责于二级竣工验收前完成。</t>
  </si>
  <si>
    <t>北京良乡高教园区土地一级开发总成本53.99亿元。该项目成本已于2011年提请地价会审议。截至目前，成本未发生变化，已收回成本45.72亿元，剩余8.27亿元。北京工商大学良乡校区二期地块承担土地开发成本7553.36万元。</t>
  </si>
  <si>
    <t>本次审核地块已完成征地工作；剩余一户非宅未完成拆迁。</t>
  </si>
  <si>
    <t>公开出让、协议出让、划拨</t>
  </si>
  <si>
    <t>新城核心区土地一级开发项目</t>
  </si>
  <si>
    <t>北京市土地整理储备中心大兴区分中心</t>
  </si>
  <si>
    <t>住宅混合公建、教育、商业金融、F3其他类多功能、文化娱乐</t>
  </si>
  <si>
    <r>
      <rPr>
        <sz val="11"/>
        <rFont val="宋体"/>
        <family val="3"/>
        <charset val="134"/>
        <scheme val="minor"/>
      </rPr>
      <t>六通一平（通路、</t>
    </r>
    <r>
      <rPr>
        <sz val="11"/>
        <rFont val="宋体"/>
        <family val="3"/>
        <charset val="134"/>
      </rPr>
      <t>通上水（自来水）、通下水（雨水、污水）、通电(管沟)、通讯（电信、有线电视）、通燃气，场地基本平整），以上工作由北京兴创投资有限公司负责于二级竣工验收前完成。</t>
    </r>
  </si>
  <si>
    <r>
      <rPr>
        <sz val="11"/>
        <rFont val="宋体"/>
        <family val="3"/>
        <charset val="134"/>
        <scheme val="minor"/>
      </rPr>
      <t>一、经大兴区政府审核，大兴区新城核心区土地一级开发项目土地开发总成本为1289199.99万元，其中，前期费用1606.55万元，征地补偿及相关税费76818.06万元，拆迁补偿及相关费用954241.61万元，市政基础设施建设费30888.6万元，其他费用15633万元，财务费用186151.81万元，管理费21583.76万元，审计费、委托入市交易费、地价评估费、两税两费2276.6万元。
二、本次审核大兴新城核心区土地一级开发项目C、I、J、K、A-1组团部分地块土地开发总成本为257303.75万元，其中</t>
    </r>
    <r>
      <rPr>
        <sz val="11"/>
        <rFont val="宋体"/>
        <family val="3"/>
        <charset val="134"/>
      </rPr>
      <t>C组团0101-022a地块成本为37487.17万元，0101-023a地块成本为23836.83万元，0101-024a地块成本为39088.48万元，0101-025地块成本为34466.62万元，0101-026a地块成本为19417.62万元；I组团DX00-0101-1001地块成本为1374.2万元；J组团DX00-0101-0101地块成本为3227.3万元；K组团DX00-0102-0702地块成本为26878.36万元，DX00-0102-0802地块成本为36673.82万元，DX00-0102-0901地块成本为33361.34万元，DX00-0102-1001地块成本为1331.12万元；A-1组团0102-004c地块160.89万元。</t>
    </r>
  </si>
  <si>
    <t>1.本次审核地块已完成征地、拆迁工作。
2.新城核心区土地一级开发项目I组团DX00-0101-11地块、J组团DX00-0101-02～05、07、08地块经2013年第九期成本预审会审议。</t>
  </si>
  <si>
    <t>公开出让、划拨</t>
  </si>
  <si>
    <t>大兴开发区北区1号地A、B组团土地一级开发项目</t>
  </si>
  <si>
    <t>F3其他类多功能用地、U1供应设施用地、S4社会停车场库用地、G11公园</t>
  </si>
  <si>
    <r>
      <rPr>
        <sz val="11"/>
        <rFont val="宋体"/>
        <family val="3"/>
        <charset val="134"/>
        <scheme val="minor"/>
      </rPr>
      <t>五通一平（通路、通上水（自来水）、通下水（雨水、污水）、通电力(管沟)、通讯（电信），场地基本平整），以上工作由</t>
    </r>
    <r>
      <rPr>
        <sz val="11"/>
        <rFont val="宋体"/>
        <family val="3"/>
        <charset val="134"/>
      </rPr>
      <t>大兴经济开发区开发经营有限公司负责于二级竣工验收前完成。</t>
    </r>
  </si>
  <si>
    <t>一、经大兴区政府审核，大兴开发区北区1号地A、B组团项目土地开发成本为272484.83万元，其中，前期费用3050.95万元，征地补偿及相关税费20148.59万元，拆迁补偿费及相关税费197810.83万元，市政基础设施建设费8422.94万元，其他费用2439.59万元，财务费用34904.41万元，管理费4637.46万元，审计费、委托入市交易费、地价评估费815万元，两税两费255.06万元。         
二、本次审核的DX00-0301-0144、0145等地块土地开发成本为53656.28万元，其中DX00-0301-0144地块成本为29668.72万元，DX00-0301-0145地块成本为23636.96万元，DX00-0301-0038地块成本为113.1万元，DX00-0301-0064地块成本为237.5万元，DX00-0301-0058、0059、0060地块已由本项目其他经营性用地承担，不再承担土地开发成本。</t>
  </si>
  <si>
    <t>本次审核地块已取得征地批复，已完成拆迁工作。</t>
  </si>
  <si>
    <t>夏各庄新城土地一级开发项目3号、4号地块</t>
  </si>
  <si>
    <t>北京市土地整理储备中心、北京市土地整理储备中心平谷区分中心</t>
  </si>
  <si>
    <t>居住、商业、公建混合住宅、社会停车场库、托幼用地</t>
  </si>
  <si>
    <t>六通一平（通路、通上水（自来水、中水）、通下水（雨水、污水）、通电力(仅管沟)、通讯（电信、有线电视）、通燃气，场地基本平整），以上工作北京绿都基础设施投资有限公司负责于二级竣工验收前完成。</t>
  </si>
  <si>
    <t>一、经平谷区政府审核，夏各庄新城土地一级开发项目土地开发成本为591712.03万元，其中，前期费用4179.12万元，征地补偿及相关税费78903.50万元，拆迁补偿费及相关税费365234.85万元，市政基础设施建设费35982.70万元，其他费用1455.95万元，财务费用95010.99万元，管理费9715.12万元，审计费600万元、委托入市交易费600万元、地价评估费29.80万元。
二、扣除已收回成本 101039.53万元，剩余地块土地开发成本490672.50万元。
三、本次提请审核地块为夏各庄新城土地一级开发项目3号、4号地块土地开发成本为212504.13万元，其中03-01地块成本为13564.29万元，03-04地块成本为18054.75万元，03-11地块成本为9259.64万元，03-12地块成本为19200.59万元，03-13地块成本为16939.88万元，03-14地块成本为188.91万元，03-16地块成本为14555.29万元，04-03地块成本为1021.97万元，04-05地块成本为6534.40万元，04-06地块成本为20594.19万元，04-08地块成本为46205.30万元，04-10地块成本为86.71万元，04-13地块成本为24341.40万元，04-14地块成本为21956.81万元。</t>
  </si>
  <si>
    <t>北京兆福房地产开发有限公司利用自有用地建设保障房项目</t>
  </si>
  <si>
    <t>北京兆福房地产开发有限公司</t>
  </si>
  <si>
    <t>企业利用自有用地建设保障房（自住房）</t>
  </si>
  <si>
    <t>二类居住用地、托幼用地</t>
  </si>
  <si>
    <t>市政建设程度为临时三通（通施工临时用水、通施工临时用电、通可供施工车辆通行的道路）和场地基本平整，以上工作由北京兆福房地产开发有限公司负责于项目入市前完成。</t>
  </si>
  <si>
    <t xml:space="preserve"> 
经北京市金利安房地产咨询评估有限责任公司评估，北京兆福房地产开发有限公司利用自有用地建设保障房项目企业搬迁补偿费为29585.42万元，其中，前期费用641.15万元，拆迁补偿费用、补助费用为28944.27万元。</t>
  </si>
  <si>
    <t>未完成地上物拆除工作。</t>
  </si>
  <si>
    <t>第五期</t>
  </si>
  <si>
    <t>北汽顺通路公租房项目</t>
  </si>
  <si>
    <t>市政建设程度为临时三通（通施工临时用水、通施工临时用电、通可供施工车辆通行的道路）和场地基本平整，以上工作由北京汽车集团有限公司负责于项目入市前完成。</t>
  </si>
  <si>
    <t xml:space="preserve"> 
经北京新兴宏基房地产土地评估有限公司评估，顺义区北汽顺通路公租房项目企业搬迁补偿费为49921.12万元，其中，前期费用808.08万元，拆迁补偿费用49113.04万元。</t>
  </si>
  <si>
    <t>首农奶子房企业利用自有用地建设保障房项目</t>
  </si>
  <si>
    <t>北京市东郊农工商联合公司</t>
  </si>
  <si>
    <t>R2二类居住用地、F1住宅混合公建用地</t>
  </si>
  <si>
    <t>市政建设程度为临时三通（通施工临时用水、通施工临时用电、通可供施工车辆通行的道路）和场地基本平整，以上工作由北京市东郊农工商联合公司负责于项目入市前完成。</t>
  </si>
  <si>
    <t xml:space="preserve"> 
经北京世诚嘉业房地产土地评估有限责任公司评估，首农奶子房企业利用自有用地建设保障房项目企业搬迁补偿费为65024.42万元，其中，前期费用487.17万元，拆迁补偿费用64537.25万元。</t>
  </si>
  <si>
    <t>已基本完成地上物拆除工作。</t>
  </si>
  <si>
    <t>北京市朝阳区百子湾项目</t>
  </si>
  <si>
    <t>北京市土地整理储备中心</t>
  </si>
  <si>
    <t>收购</t>
  </si>
  <si>
    <t>二类居住用地</t>
  </si>
  <si>
    <t>市政建设程度为临时三通（通施工临时用水、通施工临时用电、通可供施工车辆通行的道路）和场地基本平整，已全部完成。</t>
  </si>
  <si>
    <t>该项目土成本共计303875.71万元，其中：收储费用303856.91万元，前期费用18.8万元，折合楼面单价5446元/平方米。</t>
  </si>
  <si>
    <t>该项目是经市政府批准由市土地储备中心实施的收购项目，并供应作为保障房建设用地。</t>
  </si>
  <si>
    <t>丰台区城乡一体化槐房村和新宫村旧村改造项目七至九宗土地(NY-01、02、03、05、06、16、25、26、27、28、40)</t>
  </si>
  <si>
    <t xml:space="preserve">北京中苑盛世投资管理有限公司
</t>
  </si>
  <si>
    <t>二类居住、商业金融、其他类多功能用地、体育设施</t>
  </si>
  <si>
    <t>市政建设程度为临时三通（通施工临时用水、通施工临时用电、通可供施工车辆通行的道路）和场地基本平整，由实施主体负责于二零一六年三季度前完成。</t>
  </si>
  <si>
    <t>一、经丰台区政府审核，丰台区城乡一体化槐房村和新宫村旧村改造项目土地开发成本为1760613.68万元。
二、扣除可收回成本773077.49万元，剩余地块土地开发成本987536.19万元。
三、本次审核的七至九宗土地(NY-01、02、03、05、06、16、25、26、27、28、40)地块土地开发成本为 571453.69万元。
四、实物补偿：本次提请审核地块不涉及实物补偿。</t>
  </si>
  <si>
    <t>本次审核地块已取得征地结案；拆迁工作已基本完成</t>
  </si>
  <si>
    <t>亚林西居住区土地一级开发项目8号地公共租赁住房、0501-20地块110KV变电站项目</t>
  </si>
  <si>
    <t>北京市土地整理储备中心和北京市土地整理储备中心丰台区分中心</t>
  </si>
  <si>
    <t xml:space="preserve">二类居住、110KV变电站 </t>
  </si>
  <si>
    <t>市政建设程度为项目红线范围内城市支路的七通（通路、通上水（自来水、中水）、通下水（雨水、污水）、通电（仅含管沟）、通讯（电信）、通燃气、通热力）和场地基本平整，以上工作由北京京投新兴投资有限公司负责于二级竣工验收前完成。</t>
  </si>
  <si>
    <r>
      <rPr>
        <sz val="11"/>
        <rFont val="宋体"/>
        <family val="3"/>
        <charset val="134"/>
        <scheme val="minor"/>
      </rPr>
      <t>一、</t>
    </r>
    <r>
      <rPr>
        <sz val="11"/>
        <rFont val="宋体"/>
        <family val="3"/>
        <charset val="134"/>
      </rPr>
      <t>经丰台区政府审核，亚林西居住区土地一级开发项目土地开发成本为1318636.34万元，其中，前期费用25890.04万元，征地补偿及相关税费159791.48万元，拆迁补偿及相关费用816764.21万元，市政基础设施建设费49935.05万元，其他费用1331.66万元，财务费用179049.89万元，利润/管理费81126.28万元，审计费3941.67万元、委托入市交易费624.1万元、地价评估费181.5万元，两税两费0万元。
二、扣除可收回成本489183.93万元，剩余地块土地开发成本829452.41万元。
三、本次审核的8号地公共租赁住房地块土地开发成本为7290.00万元、110KV变电站地块土地开发成本为501.18万元。
四、实物补偿：本次提请审核地块不涉及实物补偿。</t>
    </r>
  </si>
  <si>
    <t>房山区韩村河镇02-0066等地块（花园小区四期）土地一级开发项目</t>
  </si>
  <si>
    <r>
      <rPr>
        <sz val="11"/>
        <rFont val="宋体"/>
        <family val="3"/>
        <charset val="134"/>
        <scheme val="minor"/>
      </rPr>
      <t>市政建设程度为临时三通（通施工临时用水、通施工临时用电、通可供施工车辆通行的道路）和场地基本平整，以上工作由北京市土地整理储备中心房山区分中心于项目入市前完成。</t>
    </r>
    <r>
      <rPr>
        <b/>
        <sz val="11"/>
        <rFont val="宋体"/>
        <family val="3"/>
        <charset val="134"/>
      </rPr>
      <t xml:space="preserve"> </t>
    </r>
  </si>
  <si>
    <t>一、经房山区政府审核，房山区韩村河镇02-0066等地块（花园小区四期）土地一级开发项目土地开发成本为49425.10万元，其中：前期费用300.87万元，征地补偿及相关税费15586.51万元，拆迁补偿及相关费用24154.36万元，市政基础设施建设费2881.56万元，其他费用324.62万元，财务费用4109.55万元，管理费1877.92万元，审计费、委托入市交易费189.71万元。
二、实物补偿：无</t>
  </si>
  <si>
    <t xml:space="preserve">本次审核地块已取得征地结案。本项目拟作为房山区2016年自住型商品房集中建设地，项目本体范围内拆迁工作已完成，代拆范围内代拆工作将与02-0053（梨花深院）项目同时启动。
</t>
  </si>
  <si>
    <t>房山区云居寺文化景区一期（南、北侧）地块</t>
  </si>
  <si>
    <t>商业、文化设施用地</t>
  </si>
  <si>
    <t>一、经房山区政府审核，房山区云居寺文化景区一期（南、北侧）地块土地开发成本为36886.27万元，其中：前期费用1788.09万元，征地补偿及相关税费17716.41万元，拆迁补偿及相关费用2390.64万元，市政基础设施建设费8124.67万元，其他费用1592.50万元，财务费用808.30万元，利润4109.60万元，审计费、委托入市交易费356.06万元。                       
二、本次提请审核地块土地开发成本36886.27万元。其中云居寺文化景区一期南侧商业用地15557.35万元；北侧旅游设施及文化娱乐用地21029.36万元；北侧社会停车场库用地299.56万元。
三、实物补偿：无</t>
  </si>
  <si>
    <t xml:space="preserve">本次审核地块尚未取得征地批复；拆迁工作已基本完成。
</t>
  </si>
  <si>
    <t>高教园区10号地（南侧）土地一级开发项目17-02-09、10、12地块</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</si>
  <si>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</si>
  <si>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</si>
  <si>
    <t>一、经房山区政府审核，高教园区土地一级开发项目土地开发成本为539895.51万元，其中：前期费用23093.83万元，征地补偿及相关税费191909.86万元，拆迁补偿及相关费用204137.8万元，市政基础设施建设费52985.1万元，其他费用900万元，财务费用58167.27万元，利润8383.45万元，审计费、委托入市交易费250.95万元。
二、本次审核17-02-09、10地块的土地开发成本为46777.5万元；17-02-12地块开发成本为80.64万元。
三、实物补偿：本次提请审核地块不涉及实物补偿。</t>
  </si>
  <si>
    <t>通惠上河嘉园二期土地一级开发项目</t>
  </si>
  <si>
    <t>北京中联置地房地产开发有限公司</t>
  </si>
  <si>
    <t>住宅混合公建及公共服务配套</t>
  </si>
  <si>
    <r>
      <rPr>
        <sz val="11"/>
        <rFont val="宋体"/>
        <family val="3"/>
        <charset val="134"/>
        <scheme val="minor"/>
      </rPr>
      <t>市政建设程度为项目红线范围内城市支路的六通（通路、通上水（自来水、中水）、通下水（雨水、污水）、通电力(管沟、电缆)、通讯（电信、有线电视）、通燃气）和场地基本平整，以上工作由</t>
    </r>
    <r>
      <rPr>
        <sz val="11"/>
        <rFont val="宋体"/>
        <family val="3"/>
        <charset val="134"/>
      </rPr>
      <t>北京中联置地房地产开发有限公司负责于二级竣工验收前完成。</t>
    </r>
  </si>
  <si>
    <t xml:space="preserve">88663.79
</t>
  </si>
  <si>
    <t>一、经朝阳区政府审核，通惠上河嘉园二期项目土地开发成本为229216.30万元，其中，前期费用320.60万元，征地补偿及相关税费53962.78万元，拆迁补偿费及相关税费92042.63万元，市政基础设施建设费35493.91万元，其他费用6017万元，财务费用13268.65万元，利润15026.95万元，（两税两费12784.48万元，审计费、委托入市交易费、地价评估费299.3万元。
二、扣除可收回成本140552.5万元，剩余地块土地开发成本88663.79万元。
三、本次审核的033地块土地开发成本为88663.79万元。</t>
  </si>
  <si>
    <t>本次审核地块已取得征地结案，完成拆迁工作。</t>
  </si>
  <si>
    <t>玲珑巷土地一级开发项目</t>
  </si>
  <si>
    <t>北京市土地整理储备中心海淀区分中心</t>
  </si>
  <si>
    <t>商业金融、居住、中学、文物古迹</t>
  </si>
  <si>
    <t>市政建设程度为项目红线范围内城市支路的四通（通路、通上水（自来水、中水）、通下水（雨水、污水）、通热力）和场地基本平整，以上工作由北京裕泽房地产开发有限责任公司负责于二级竣工验收前完成。</t>
  </si>
  <si>
    <t xml:space="preserve">646328.41
</t>
  </si>
  <si>
    <t>一、经海淀区政府审核，玲珑巷土地一级开发项目土地开发成本为646328.41万元，其中，前期费用1808.87万元，拆迁补偿费及相关税费521871.33万元，市政基础设施建设费9189.57万元，其他费用1124.70万元，财务费用43535.99万元，利润42719.56万元，审计费877.52万元、委托入市交易费300.00万元、两税两费24900.87万元。
二、本次审核的玲珑巷土地一级开发项目土地开发成本为646328.41万元，其中：
1.0711-L01、0711-L03、0711-L06地块土地开发成本为441274.98万元，其中，L03、L06地块为整体还建。
2.0711-L07地块土地开发成本为205053.43万元。
3.0711-L02地块参经房划拨，为又一村安置房，应分摊的成本为151615.60万元，由其它经营性地块分摊。
4.0711-L04地块应分摊成本为1840.23万元，按【2013】21号会议纪要，由其它经营性地块分摊。
5.0711-L05地块为文物古迹用地，现状保留，无成本。
三、实物补偿：
依据《关于玲珑巷及五路居整体改造项目涉及土地征用有关问题的请示》（京国土储[2016]74号）及市政府批办单30217号及城市设计方案，本项目还建部分地上建筑面积共11.4万平方米。地下建筑面积共4.56万平方米。其具体位置分布如下：
（一）0711-L01地块：地上建筑还建部分为L01-B栋地上建筑1-13层全部及14层东侧局部区域，面积共2.18万平方米（不含地上一层邮局1200平方米、地上顶部15层和14层西侧局部区域合计2400平方米，层数仅供参考）；地下还建部分为L01-B栋地下一层约0.39万平方米、地下三层约0.42万平方米、地下四层东侧局部约0.06万平方米，面积共计约0.87万平方米。
（二）0711-L03地块：地上建筑整体还建，面积共4.69万平方米；地下建筑还建部分为地下一至三层西侧区域，面积共计约2.19万平方米。
（三）0711-L06地块：地上建筑整体还建，面积共计0.85万平方米。
（四）0711-L07地块：L07-A栋地上建筑整体还建，面积共3.68万平方米；L07-A栋地下建筑一至四层还建，面积共计约1.5万平方米（不含地下一层社区医疗服务中心3000平方米）。
上述还建通过带条件入市方式实现，由海淀区政府组织玉渊潭农工商总公司向土地二级竞得人进行现房回购，回购价格为8500元/平方米（地上、地下面积的综合回购款以地上建筑面积计算）。</t>
  </si>
  <si>
    <t>一、该项目已经完成征地工作，实物补偿按照《关于玲珑巷及五路居整体改造项目涉及土地征用有关问题的请示》（京国土储[2016]74号）及批示执行。
二、该项目基本完成拆迁工作。</t>
  </si>
  <si>
    <t>海淀区学院路北端土地一级开发项目
（回迁安置房地块）</t>
  </si>
  <si>
    <t>由其他经营性地块承担</t>
  </si>
  <si>
    <t>一、2012年3月31日，海淀区审计局和海淀区财政局联合委托北京东方华太工程咨询有限公司/北京兴华会计师事务所有限责任公司对项目进行跟踪审计，海淀区学院路北端土地一级开发项目开发总成本约525983.83万元。
二、本次提请审议地块为参经定向安置房，海淀区政府建议该项目回迁安置房土地开发成本由其他经营性地块承担。</t>
  </si>
  <si>
    <t>一、本次审核地块已经完成征地工作。
二、本次审核地块已经完成拆迁工作。</t>
  </si>
  <si>
    <t>北京中关村东升科技园二期土地一级开发项目
（回迁安置房地块）</t>
  </si>
  <si>
    <t>一、2016年5月，经国土海淀分局、区财政局、区审计局研究已委托北京华建联造价工程师事务所对该项目进行成本审计，北京中关村东升科技园二期土地一级开发项目一级开发成本概算约84亿元（以最终审计为准）。
二、本次提请审议地块为参经定向安置房，海淀区政府建议该项目回迁安置房土地开发成本由其他经营性地块承担。</t>
  </si>
  <si>
    <t>一、本次审核地块已经完成征地工作。
二、本次审核地块已经基本完成拆迁工作。</t>
  </si>
  <si>
    <t>两站一街项目景山学校通州校区地块</t>
  </si>
  <si>
    <t>市区联储</t>
  </si>
  <si>
    <t>教育用地</t>
  </si>
  <si>
    <r>
      <rPr>
        <sz val="11"/>
        <rFont val="宋体"/>
        <family val="3"/>
        <charset val="134"/>
        <scheme val="minor"/>
      </rPr>
      <t xml:space="preserve">    根据北京市人民政府《签报》（[2015]90254号），为加快配套市政基础设施建设，确保与住宅同步投入使用，配套学校涉及的“土地成本纳入该项目安置房建设成本”。
    因景山学校通州校区用地紧邻用于建设安置房的E5、E6地块，通州区政府来函，经通州区与东城区协商，建议景山学校通州校区土地开发补偿费按照</t>
    </r>
    <r>
      <rPr>
        <sz val="11"/>
        <rFont val="宋体"/>
        <family val="3"/>
        <charset val="134"/>
      </rPr>
      <t>E5、E6安置房开发补偿费3000元/平方米的标准计取。则本次申请审核的地块总成本约为23849.1万元。</t>
    </r>
  </si>
  <si>
    <t>门头沟S1线区域组团土地一级开发项目01地块上岸110千伏变电站项目</t>
  </si>
  <si>
    <t>供电用地</t>
  </si>
  <si>
    <r>
      <rPr>
        <sz val="11"/>
        <rFont val="宋体"/>
        <family val="3"/>
        <charset val="134"/>
        <scheme val="minor"/>
      </rPr>
      <t>市政建设程度为项目红线范围内城市支路的三通（通路、通上水（自来水）、</t>
    </r>
    <r>
      <rPr>
        <sz val="11"/>
        <rFont val="宋体"/>
        <family val="3"/>
        <charset val="134"/>
      </rPr>
      <t xml:space="preserve">通电（管沟、电缆））和场地基本平整，以上工作由北京市土地整理储备中心门头沟区分中心负责于二级竣工验收前完成。 </t>
    </r>
  </si>
  <si>
    <t>经门头沟区政府审核，本次提请上会的上岸110千伏变电站项目分摊的土地开发成本单价为平均土地开发成本6098.41元/平方米的10%，分摊的总成本为164.65万元。</t>
  </si>
  <si>
    <t>回龙观西城区旧城保护定向安置房配套养老院项目</t>
  </si>
  <si>
    <t>A61机构养老设施用地</t>
  </si>
  <si>
    <t xml:space="preserve">市政建设程度为项目红线范围内城市支路的六通（通路、通上水（自来水、中水）、通下水（雨水、污水）、通电(管沟、电缆)、通讯（电信、有线电视）、通燃气）和场地基本平整，以上工作由北京新龙房地产开发有限公司负责于二级竣工验收前完成。 </t>
  </si>
  <si>
    <t xml:space="preserve">一、经2010年第3期地价会审核，回龙观旧村改造土地联合储备项目经营性用地土地开发补偿费的楼面单价为4245.5元/平方米 。
二、本次提请上会的配套养老院项目分摊的土地开发补偿费按照回龙观项目已通过地价会审议的经营性用地平均开发成本的10%核算，为425元/平方米，总成本为160.65万元。
</t>
  </si>
  <si>
    <t>本次审核地块已取得征地批复、征地结案，拆迁工作全部完成。</t>
  </si>
  <si>
    <t>沙河巩华城及北区土地一级开发项目（巩华中心小学项目）</t>
  </si>
  <si>
    <t>A33基础教育用地</t>
  </si>
  <si>
    <t xml:space="preserve">市政建设程度为项目红线范围内城市支路的七通（通路、通上水（自来水、中水）、通下水（雨水、污水）、通电(管沟、电缆)、通讯（电信、有线电视）、通燃气、通热力）和场地基本平整，以上工作由北京市昌平房地产开发有限责任公司负责于二级竣工验收前完成。 </t>
  </si>
  <si>
    <t>一、2012年第7期地价会审议巩华城项目一级开发总成本为192亿元，并对沙河镇北沙河北侧（丽春湖地块）整宗地块进行审议，丽春湖地块承担的土地开发补偿费为282861万元。依据《北京市规划委员会建设项目规划条件》（2013规条供字0014号）沙河镇北沙河北侧（丽春湖地块）地上经营性建筑规模为257073平方米，按照地上建筑规模均摊，开发补偿费楼面单价为11003元/平方米。 
二、按照已通过地价会审议的丽春湖地块经营性用地平均开发成本的10%核算，巩华中心小学用地分摊成本为1100元/平方米，分摊土地开发建设总成本为1364万元。</t>
  </si>
  <si>
    <t>北京市朝阳区广渠路36号地块（原北京吉普车厂项目）剩余用地</t>
  </si>
  <si>
    <t>医院用地</t>
  </si>
  <si>
    <t xml:space="preserve">一、该项目土地成本共计197946.0234万元，折合地面单价4710元/平方米。
二、本次审核A1-5地块土地开发总成本为9692.24万元，其中A1-5西侧地块成本4846.12万元，A1-5东侧地块成本4846.12万元。
</t>
  </si>
  <si>
    <t>本次供应地块参照A1-4地块（已划拨市档案局）成本分摊原则按照土地面积分摊土地成本。</t>
  </si>
  <si>
    <t>第六期</t>
  </si>
  <si>
    <t xml:space="preserve">顺义高丽营镇02-08地块土地一级开发项目02-08-01、02-08-02地块
</t>
  </si>
  <si>
    <t>市政建设程度为临时三通（通施工临时用水、通施工临时用电、通可供施工车辆通行的道路)和场地基本平整，已全部完成。</t>
  </si>
  <si>
    <t>一、经2015年第二期土地储备开发项目成本预审会审核通过，顺义区高丽营镇02-08地块土地一级开发项目土地开发成本为50232.20万元。
二、2015年第二期土地储备开发项目成本预审会审核财务费用审核结点为2015年12月31日，本次审核其余成本不变，仅增加2016年1月1日至2017年8月31日财务费用共计2219.10万元，增加后项目土地开发成本为52451.30万元。
三、该项目土地开发成本52451.30万元全部由顺义区高丽营镇02-08地块土地一级开发项目02-08-1、 02-08-2地块承担； 02-08-3、 02-08-4地块不承担土地开发成本，纳入顺义区土地储备库。
实物补偿：
    依据北京市土地整理储备中心顺义区分中心、北京市顺义区高丽营镇人民政府、华龙置业房地产开发有限公司与中国联通集团北京市通信有限公司拟签订的拆迁补偿协议，本项目需由二级竞得人无偿向中国联通集团北京市通信有限公司提供有产权证的商业用房525.70 平方米，该商业用房安置在本次审核的02-08-1、 02-08-2地块范围内，具体事项将在入市文件中明确。</t>
  </si>
  <si>
    <t xml:space="preserve">本地审核地块已取得征地结案；拆迁工作已经完成。
</t>
  </si>
  <si>
    <t>顺义区天竺22号地收购项目21-18-001e、21-18-002地块</t>
  </si>
  <si>
    <t>市政建设程度为项目红线范围内六通（通路、通上水（自来水）、通下水（雨水、污水）、通电力(管沟)、通讯（电信、有线电视）、通燃气）和场地基本平整，以上工作由北京市土地整理储备中心顺义区分中心负责于二级竣工验收前完成。</t>
  </si>
  <si>
    <t>一、顺义区天竺22号地收购项目收储成本为158271.62万元，其中，收购补偿款98633.17万元，前期费用442.84万元，拆迁预计发生费用32790.4万元，市政基础设施建设费用1776.06万元，财务费用20531.57万元，地价评估费31.28万元，委托入市交易服务费70.31万元不可预见费3995.99万元。
二、扣除已收回成本69449.8421万元，剩余地块收储成本88821.7779万元。
三、本次审核的顺义区天竺22号地收购项目21-18-001e、21-18-002地块收储成本为88821.7779万元。</t>
  </si>
  <si>
    <t>本次审核地块已取得征地结案，拆迁工作已经完成。</t>
  </si>
  <si>
    <t>顺义区高丽营镇于庄土地一级开发项目03-21、03-25、03-31地块</t>
  </si>
  <si>
    <t>住宅及旅游设施用地</t>
  </si>
  <si>
    <r>
      <rPr>
        <sz val="11"/>
        <rFont val="宋体"/>
        <family val="3"/>
        <charset val="134"/>
        <scheme val="minor"/>
      </rPr>
      <t>市政建设程度为临时三通（通施工临时用水、通施工临时用电、通可供施工车辆通行的道路和场地基本平整，以上工作已由</t>
    </r>
    <r>
      <rPr>
        <sz val="11"/>
        <rFont val="宋体"/>
        <family val="3"/>
        <charset val="134"/>
      </rPr>
      <t>北京东方华美房地产开发有限公司完成。</t>
    </r>
  </si>
  <si>
    <t xml:space="preserve">一、经顺义区政府审核，顺义区高丽营镇于庄土地一级开发项目土地开发成本为363644.26万元，其中，前期费用1891.61万元，征地补偿及相关税费51676.39万元，拆迁补偿费及相关税费172115.08万元，市政基础设施建设费992.48万元，其他费用2891.38万元，财务费用101385.49万元，利润18365.36万元，两税两费13645.33万元，审计费、委托入市交易费、地价评估费681.14万元。
二、扣除已收回成本204248.89万元，剩余地块土地开发成本159395.37万元。
三、本次审核的顺义区高丽营镇于庄土地一级开发项目03-21、03-25、03-31地块土地开发成本为159395.37万元。
</t>
  </si>
  <si>
    <t>协议出让、划拨</t>
  </si>
  <si>
    <t>大兴区黄村镇三合庄改造区土地一级开发项目0202-6003、6008、6009、0903、0912、0915、0916、0917
地块</t>
  </si>
  <si>
    <t>医院、社会停车场库、邮电设施、托幼、供电、其他市政设施</t>
  </si>
  <si>
    <t>市政建设程度为项目红线范围内城市支路的七通（通路、通上水（自来水、中水）、通下水（雨水、污水）、通电（管沟）、通讯（电信、有线电视）、通燃气、通热力）和场地基本平整，以上工作由北京市土地整理储备中心大兴区分中心负责于二级竣工验收前完成。</t>
  </si>
  <si>
    <t>一、经大兴区政府审核，大兴区三合庄改造区土地一级项目土地开发成本为414341.34万元，其中，前期费用1450.09万元，征地补偿及相关税费13520.67万元，拆迁补偿费及相关税费296302.54万元，市政基础设施建设费38703.24万元，其他费用1959.39万元，财务费用53957.90万元，利润/管理费7038.81万元，审计费、委托入市交易费、地价评估费1408.7万元。
二、扣除已收回成本21923.08万元，剩余地块土地开发成本392418.26万元。
三、本次审核的0202-6003、0903、0912、0915、0916、0917地块土地开发成本为19180.73万元。</t>
  </si>
  <si>
    <t>本次审核地块已完成征地结案，拆迁除消防支队外其余已全部完成拆迁。</t>
  </si>
  <si>
    <t>大兴瀛海镇西区C1-C5土地一级开发项目YZ00-0803-0603地块</t>
  </si>
  <si>
    <t>F2公建混合住宅用地</t>
  </si>
  <si>
    <t>市政建设程度为项目红线范围内城市支路的六通（通路、通上水（自来水、中水）、通下水（雨水、污水）、通电(管沟、电缆)、通讯（电信、有线电视）、通燃气）和场地基本平整，以上工作由北京市土地整理储备中心大兴分中心负责于二级竣工验收前完成。</t>
  </si>
  <si>
    <t>一、经大兴区政府审核，大兴区瀛海镇西区C1-C5组团土地一级开发项目土地开发总成本为1026062.17万元，其中，前期费用2218.17万元，征地补偿及相关税费230654.05万元，拆迁补偿及相关费用598903.21万元，市政基础设施建设费33096.90万元，其他费用2044.01万元，财务费用139743.88万元，利润/管理费17338.34万元，审计费、委托入市交易费、地价评估费2063万元。
二、扣除已收回成本299360.82万元，剩余地块土地开发成本726701.35万元。
三、本次审核0603地块的土地开发总成本为110919.93万元。</t>
  </si>
  <si>
    <t>本次审核地块已取得征地结案，已完成建设用地上的地上物拆迁工作。</t>
  </si>
  <si>
    <t>大兴新城海户新村土地一级开发项目0208-0702等地块（西城对接保障房项目）</t>
  </si>
  <si>
    <t>北京市土地整理储备中心、北京市土地整理储备中心大兴区分中心</t>
  </si>
  <si>
    <t xml:space="preserve">市政建设程度为项目红线范围内城市支路的四通（通路、通上水（自来水、中水）、通下水（雨水、污水）、通电（仅管沟））和场地基本平整，以上工作由北京市土地整理储备中心大兴区分中心负责于二级竣工验收前完成。
</t>
  </si>
  <si>
    <t>一、经大兴区政府审核，大兴新城海户新村A组团、B组团土地一级开发项目土地开发总成本为684749.61万元，其中，前期费用2972.20万元，征地补偿及相关税费25540.16万元，拆迁补偿费及相关税费538282.59万元，市政基础设施建设费6552.65万元，其他费用4400.45万元，财务费用70538.85万元，利润/管理费35581.48万元，审计费、委托入市交易费881.23万元。
二、本次审核0208-0702等地块的土地开发总成本为335639.61万元。</t>
  </si>
  <si>
    <t>本次审核地块已取得征地结案，截至目前，国有非住宅剩余1家，待新厂建成后进行搬迁工作；集体非住宅剩余8个，正在约谈中；民宅院落剩余6个，其中4个正在约谈过程中，2个等待执行中。</t>
  </si>
  <si>
    <t>丰台区城乡一体化大红门旧村改造项目DHM-07、DHM-09地块</t>
  </si>
  <si>
    <t>北京市土地整理储备中心丰台区分中心</t>
  </si>
  <si>
    <t>F2公建混合住宅用地、F3其他类多功能用地</t>
  </si>
  <si>
    <t>市政建设程度为临时三通（通施工临时用水、通施工临时用电、通可供施工车辆通行的道路）和场地基本平整，以上由北京鑫红海房地产开发有限公司负责于土地入市前完成。</t>
  </si>
  <si>
    <t>一、经丰台区政府审核，丰台区城乡一体化大红门旧村改造项目土地开发成本1427032.95万元，其中：前期费用2124.87万元；征地补偿费104764.39万元；拆迁补偿及相关费用1052354.07万元；市政基础设施建设费12313.14万元；其他费用1946.84万元；财务费用212993.27万元；利润/管理费39523.32万元；审计费643.05万元；委托入市交易费370.00万元。
二、本次审核的DHM-07、DHM-09地块土地开发成本为402756.93万元。其中，DHM-07地块土地开发成本为244499.96万元；DHM-09地块土地开发成本为158214.98万元。</t>
  </si>
  <si>
    <t>丰台区城乡一体化周庄子村旧村改造项目ZZZ-01、L03、L04、L05、12、26地块</t>
  </si>
  <si>
    <t xml:space="preserve">北京市土地整理储备中心丰台区分中心
</t>
  </si>
  <si>
    <t>居住、绿隔产业、文化娱乐、市政设施、教育用地等</t>
  </si>
  <si>
    <t>市政建设程度为临时三通（通施工临时用水、通施工临时用电、通可供施工车辆通行的道路）和场地基本平整，由北京庄兴房地产开发有限公司负责于土地入市前完成。</t>
  </si>
  <si>
    <t>一、经丰台区政府审核，丰台区城乡一体化周庄子村旧村改造项目土地开发成本为368438.01万元，其中，前期费用4853.29万元，征地补偿及相关税费27401.06万元，拆迁补偿及相关费用258263.26万元，市政基础设施建设费1152.26万元，其他费用1796.65万元，财务费用63974.16万元，利润/管理费10369.33万元，审计费、委托入市交易费、地价评估费628.00万元。
二、扣除已收回成本0万元，剩余地块土地开发成本368438.01万元。
三、本次审核的ZZZ-01、L03、L04、L05、12、26地块土地开发成本为98018.04万元。其中，ZZZ-01地块土地开发成本为24904.63万元；ZZZ- L04地块土地开发成本为0万元；ZZZ- L03地块土地开发成本为1214.7万元；ZZZ- L05地块土地开发成本为51698.79万元；ZZZ- 12地块土地开发成本为19814.72万元；ZZZ- 26地块土地开发成本为385.20万元。
四、实物补偿：依据《征地安置补偿协议》及《征地结案表》，丰台区城乡一体化周庄子旧村改造项目整体需提供150000平方米的地上公建。其中，本次提请审核的ZZZ-01地块的二级竞得人需无偿向周庄子村村民委员会（北京市周庄子投资管理中心）提供21600平方米地上公建。</t>
  </si>
  <si>
    <t>第七期</t>
  </si>
  <si>
    <t>丰台区马家堡7号自用国有土地建设公租房并配建经营性配套公建及商品房项目</t>
  </si>
  <si>
    <t>北京房地集团有限公司</t>
  </si>
  <si>
    <t xml:space="preserve">F1住宅混合公建用地
</t>
  </si>
  <si>
    <t>市政建设程度为临时三通（通施工临时用水、通施工临时用电、通可供施工车辆通行的道路）和场地基本平整，以上工作由北京房地集团有限公司负责于项目入市前完成。</t>
  </si>
  <si>
    <t xml:space="preserve">
一、经北京京港房地产估价有限公司评估，丰台区马家堡7号自用国有土地建设公租房并配建经营性配套公建及商品房项目土地开发总成本为17807.51万元，其中，前期费用843.54万元，拆迁补偿费16963.97万元。
二、本次审核丰台区马家堡7号自用国有土地建设公租房并配建经营性配套公建项目的土地开发总成本为17807.51万元。</t>
  </si>
  <si>
    <t>房山区良乡镇中心区改造项目1号地部分地块及3号地土地一级开发项目</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</si>
  <si>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</si>
  <si>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</si>
  <si>
    <t>一、经房山区政府审核：房山区良乡镇中心区改造项目1号地部分地块及3号地土地一级开发项目开发成本为660323.91万元，其中，前期费用4908.73万元，征地补偿及相关税费122822.85万元，拆迁补偿及相关费用403475.00万元，市政基础设施建设费23890.42万元，其他费用5648.93万元，财务费用43678.30万元，管理费54533.14万元，审计费、委托入市交易费1366.54万元。
二、本次审核的1号地部分地块土地开发总成本为81323.05万元，3号地土地开发总成本为154572.73万元。</t>
  </si>
  <si>
    <t>1号地已取得征地批复，项目范围内住宅剩余2户；3号地征地已通过市五人小组会并报市政府，项目范围内住宅剩余1户。</t>
  </si>
  <si>
    <t>北京市门头沟新城MC00-0010-6004地块（原门头沟区住建委地块）</t>
  </si>
  <si>
    <t>北京市土地整理储备中心门头沟区分中心</t>
  </si>
  <si>
    <t>纳入政府储备</t>
  </si>
  <si>
    <t>B2商务用地</t>
  </si>
  <si>
    <t>市政建设程度为三通（通路、通上水（自来水）、通电（管沟、电缆））和场地基本平整，以上工作由门头沟区政府负责于入市前完成。</t>
  </si>
  <si>
    <t>一、经门头沟区政府审核，门头沟区门头沟新城MC00-0010-6004地块（原门头沟区住建委地块）纳入储备项目储备开发成本为8523.256861万元，其中，纳入储备费用8171.124952万元，前期费用106.99816万元，不可预见费245.133749万元。
二、本次审核MC00-0010-6004地块的土地开发总成本为8523.256861万元。</t>
  </si>
  <si>
    <t>本项目原均为国有地，不涉及征地问题。目前地上物拆迁已全部完成，仅剩余两幢临时施工用房，拟无偿移交二级竞得人。</t>
  </si>
  <si>
    <t>第八期</t>
  </si>
  <si>
    <t>东城区地铁6号线东四站织补项目</t>
  </si>
  <si>
    <t>北京市土地整理储备中心东城区分中心</t>
  </si>
  <si>
    <t>入库</t>
  </si>
  <si>
    <t>P类保护区用地（商业商务用地）</t>
  </si>
  <si>
    <t>市政建设程度为项目红线范围内临时三通一平（通施工临时用水、通施工临时用电、通可供施工车辆通行的道路）和场地自然平整，已全部完成。</t>
  </si>
  <si>
    <t xml:space="preserve">
一、经东城区政府审核，东城区地铁8号线鼓楼站织补项目土地成本共计180857.21万元，其中：土地入库成本180758.21万元，，期间管理费用（保安费）9万元，委托入市交易费90万元。
二、二级竞得人需向中国书店提供520平方米地上建筑面积；向北京地铁六号线投资有限责任公司提供地下一层500平米的建筑面积；向北京地铁五号线投资有限责任公司提供地下二层500平米的建筑面积。</t>
  </si>
  <si>
    <t>东城区地铁8号线鼓楼站织补项目</t>
  </si>
  <si>
    <t>P类保护区用地（商业、文化、住宅用地）</t>
  </si>
  <si>
    <t xml:space="preserve">    经东城区政府审核，东城区地铁8号线鼓楼站织补项目土地成本共计277808.56万元，其中：土地入库成本277609.76万元，前期费用50万元（市政咨询费用），期间管理费用（保安费）28.8万元，委托入市交易费120万元。
</t>
  </si>
  <si>
    <t>本次审核地块不涉及征地；拆迁工作已完成。</t>
  </si>
  <si>
    <t>门头沟区潭柘寺镇西侧用地土地一级开发项目</t>
  </si>
  <si>
    <t>军事设施用地</t>
  </si>
  <si>
    <t>—</t>
  </si>
  <si>
    <t xml:space="preserve">
一、经门头沟区政府审核，潭柘寺镇西侧军事设施用地土地一级开发项目土地开发成本为19001.94万元，其中，前期费用419.17万元，征地补偿及相关税费14349.17万元，拆迁补偿费及相关税费2777.35万元，其他费用1085.18万元，管理费327.86万元，审计费43.22万元。</t>
  </si>
  <si>
    <t>第九期</t>
  </si>
  <si>
    <t>石景山区何家坟土地一级开发项目</t>
  </si>
  <si>
    <t xml:space="preserve">北京市土地整理储备中心石景山区分中心
</t>
  </si>
  <si>
    <t>R2二类居住用地</t>
  </si>
  <si>
    <t>市政建设程度为项目红线范围内城市支路的五通（通路、通上水（自来水）、通下水（雨水、污水）、通电（管沟）、通热力）和场地自然平整，以上工作由北京市土地整理储备中心石景山区分中心负责于二级竣工验收前完成。</t>
  </si>
  <si>
    <t>一、经石景山区政府审核，石景山区何家坟土地一级开发项目土地开发成本为57600.19万元，其中，前期费用892.49万元，征地补偿及相关税费11182.70万元，拆迁补偿费及相关税费27390.70万元，市政基础设施建设费2993.43万元，其他费用241.03万元，财务费用6617.20万元，利润5124.04万元，审计费、委托入市交易费104.04万元，两税两费3054.56万元。
二、实物补偿：由二级竞得者在项目地块北侧无偿建设回迁安置房建筑面积4796.57平方米，共80套。其中：一居室29套，建筑面积1415.00平方米；二居室51套，建筑面积3381.57平方米。建成后统一交由北京市土地整理储备中心石景山区分中心负责回迁安置，二级竞得者及被拆迁人应按照国家相关规定各自承担相应税费及相关费用。</t>
  </si>
  <si>
    <t>划拨、协议出让</t>
  </si>
  <si>
    <t>密云区观光塔土地一级开发项目C地块中经适房、公租房地块</t>
  </si>
  <si>
    <t>北京紫图房地产开发有限公司</t>
  </si>
  <si>
    <t>居住、教育配套</t>
  </si>
  <si>
    <r>
      <rPr>
        <sz val="11"/>
        <rFont val="宋体"/>
        <family val="3"/>
        <charset val="134"/>
        <scheme val="minor"/>
      </rPr>
      <t>市政建设程度为项目红线范围内临时三通（通施工临时用水、通施工临时用电、通可供施工车辆通行的道路）</t>
    </r>
    <r>
      <rPr>
        <sz val="11"/>
        <rFont val="宋体"/>
        <family val="3"/>
        <charset val="134"/>
      </rPr>
      <t>和场地自然平整，已全部完成。</t>
    </r>
  </si>
  <si>
    <t>一、经2012年第10期地价会审核通过，密云区观光塔项目土地开发总成本为69395.41万元,经营性平均楼面成本单价为1295元/平方米。
二、扣除已收回成本46625.85万元，剩余地块成本22769.56万元。
三、本次提请审核经适房、公租房地块建议按照2012年第10期地价会审核通过确定的经营性平均楼面成本单价1295元/平方米进行分摊，其中C地块南侧经适房应分摊成本为3180.52万元；C地块南侧公租房应分摊成本为4396.91万元。</t>
  </si>
  <si>
    <t>本次审核地块不涉及征地；拆迁工作已全部完成。</t>
  </si>
  <si>
    <t>密云区檀营乡居住区储备开发项目(MY00-0103-0402、MY00-0103-0502地块)</t>
  </si>
  <si>
    <t>北京市土地整理储备中心密云区分中心</t>
  </si>
  <si>
    <t>居住、幼儿园</t>
  </si>
  <si>
    <t xml:space="preserve">市政建设程度为项目红线范围内城市支路的六通（通路、通上水（自来水、中水）、通下水（雨水、污水）、通电(管沟、电缆)、通燃气、通热力）和场地基本平整，以上工作由北京京密投资有限公司负责于二级竣工验收前完成。
</t>
  </si>
  <si>
    <t>一、经密云区政府审核，檀营项目土地开发成本为379779.58万元，其中，前期费用2064.22万元，征地补偿及相关税费6089.90万元，拆迁补偿费及相关税费276254.65万元，市政基础设施建设费5625.86万元，其他费用1979.13万元，财务费用43077.18万元，利润23361.10万元，两税两费20139.83万元，审计费、委托入市交易费1187.71万元。
二、扣除已收回成本0万元，剩余地块土地开发成本379779.58万元。
三、本次审核的MY00-0103-0402地块土地开发成本为87127.97万元，MY00-0103-0502地块土地开发成本为217.06万元。</t>
  </si>
  <si>
    <t>本次审核地块不涉及征地，拆迁工作已全部完成。</t>
  </si>
  <si>
    <t>住宅混合公建及机构养老设施用地</t>
  </si>
  <si>
    <r>
      <rPr>
        <sz val="11"/>
        <rFont val="宋体"/>
        <family val="3"/>
        <charset val="134"/>
        <scheme val="minor"/>
      </rPr>
      <t>一、该项目经2016年第五期成本预审会审议，本次提审项目土地开发总成本无变化。
二、本次审核的1208-605、606</t>
    </r>
    <r>
      <rPr>
        <sz val="11"/>
        <rFont val="宋体"/>
        <family val="3"/>
        <charset val="134"/>
      </rPr>
      <t>地块土地开发成本为 83065.86 万元。其中，1208-605地块土地开发成本为82264.86万元，1208-606地块土地开发成本为801万元。</t>
    </r>
  </si>
  <si>
    <t>采育镇区土地一级开发项目DX10-0001-6010地块</t>
  </si>
  <si>
    <t xml:space="preserve">北京市土地整理储备中心大兴区分中心 </t>
  </si>
  <si>
    <t>基础教育用地</t>
  </si>
  <si>
    <t xml:space="preserve">市政建设程度为项目红线范围内城市支路的六通(通路、通上水（自来水）、通下水（雨水、污水）、通电（管沟）、通讯（电信、有线电视）、通燃气）和场地基本平整，以上工作由北京市土地整理储备中心大兴分中心负责于二级竣工验收前完成。 </t>
  </si>
  <si>
    <t xml:space="preserve"> 
一、该项目经2014年第八期成本预审会审议，本次提审项目土地开发总成本无变化。
二、本次审核DX10-0001-6010地块的土地开发总成本为280.44万元。</t>
  </si>
  <si>
    <t>瀛海镇西区C1-C5土地一级开发项目YZ00-0803-0512地块、YZ00-0803-0514地块、YZ00-0803-0602地块、C07-3地块</t>
  </si>
  <si>
    <t>居住用地、托幼用地、公建混合住宅用地</t>
  </si>
  <si>
    <t xml:space="preserve"> 
一、该项目经2016年第五期成本预审会审议，本次提审项目土地开发总成本无变化。
二、该项目采取“先供先摊”方式供应土地，0802地块作为战略储备用地，该地块的成本57197.07万元由0602、0502地块分摊。
    本次提请审核地块的总土地开发成本为237838.35万元，其中， C2组团C07-3地块（托幼用地）分摊土地开发成本737.35万元；C4组团0514地块（托幼用地）土地开发成本482.79万元；C4组团0602地块土地开发成本94925.11万元；C4组团0512地块土地开发成本141693.10万元；C2组团0802地块土地开发成本为0万元。</t>
  </si>
  <si>
    <t>房山区青龙湖镇东部局部地块（FS16-0201-0004等地块）
土地一级开发项目</t>
  </si>
  <si>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</si>
  <si>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</si>
  <si>
    <t xml:space="preserve"> 
一、经房山区政府审核：房山区青龙湖镇东部局部地块（FS16-0201-0004等地块）土地一级开发项目开发成本为148500.33万元，其中，前期费用5277.97万元，征地补偿及相关税费38931.19万元，拆迁补偿及相关费用64775.53万元，市政基础设施建设费10659.33万元，其他费用1127.63万元，财务费用3912.08万元，管理费15700.31万元，审计费、委托入市交易费241.27万元，两税两费7875.02万元。
二、该项目采取“先供先摊”方式供应土地，FS16-0201-0003、FS16-0201-0004、FS16-0201-0005、FS16-0201-0013地块作为战略储备用地，以上地块的成本64546.53万元万元由FS16-0201-0012、FS16-0201-0014、FS16-0201-0017、FS16-0201-0018地块分摊，最终FS16-0201-0012地块土地开发成本为124122.17万元，FS16-0201-0014地块土地开发成本为216.89万元， FS16-0201-0017地块土地开发成本为629.23万元，FS16-0201-0018地块土地开发成本为23532.04万元，FS16-0201-0003、FS16-0201-0004、FS16-0201-0005、FS16-0201-0013地块土地开发成本为0万元。</t>
  </si>
  <si>
    <t>本项目已取得征地批复；拆迁已完成。</t>
  </si>
  <si>
    <t>房山区周口店镇中心区二街区02-0001、02-0002等地块土地一级开发项目</t>
  </si>
  <si>
    <t>市政建设程度为项目红线范围内城市支路的五通（通路、通上水（自来水）、通下水（雨水、污水）、通电（管沟）、通燃气）和场地基本平整，以上工作由北京市土地整理储备中心房山区分中心负责于二级竣工验收前完成。</t>
  </si>
  <si>
    <t xml:space="preserve">一、经房山区政府审核，此次项目土地开发成本为104187.56万元，其中，前期费用1022.55万元，征地补偿及相关税费33012.44万元，拆迁补偿及相关费用46402.36万元，市政基础设施建设费15863.66万元，其他费用1210.28万元，财务费用4728.37万元，管理费1709.68万元，审计费、委托入市交易费、地价评估费238.22万元。
二、本次审核的02-0001、02-0002等地块土地开发成本为47815.83万元。
</t>
  </si>
  <si>
    <t>项目征地批复未领取；剩余未拆迁住宅1户。</t>
  </si>
  <si>
    <t>顺义区高丽营镇于庄土地一级开发项目03-21、03-31地块</t>
  </si>
  <si>
    <t>住宅用地</t>
  </si>
  <si>
    <r>
      <rPr>
        <sz val="11"/>
        <rFont val="宋体"/>
        <family val="3"/>
        <charset val="134"/>
        <scheme val="minor"/>
      </rPr>
      <t>市政建设程度为项目红线范围内临时三通（通施工临时用水、通施工临时用电、通可供施工车辆通行的道路）和场地基本平整，以上工作已由</t>
    </r>
    <r>
      <rPr>
        <sz val="11"/>
        <rFont val="宋体"/>
        <family val="3"/>
        <charset val="134"/>
      </rPr>
      <t>北京东方华美房地产开发有限公司完成。</t>
    </r>
  </si>
  <si>
    <t>一、经2016年第六期土地储备开发项目成本预审会审核通过，确定顺义区高丽营镇于庄土地一级开发项目土地开发总成本为369847.48万元（财务费用计息截止时间为2017年4月30日）。扣除已入市地块回收成本204248.89万元，剩余165598.59万元全部由该项目剩余的03-21、03-25、03-31地块承担。为落实项目先供先摊，该项目入市时间推迟。本次审核将财务费用计息截止时间由2017年4月30日调整至2017年12月31日。调整后土地开发总成本为371823.22万元，增加1975.74万元。
二、该项目采取“先供先摊”方式供应土地，03-25地块作为战略储备用地，该地块的成本40952.67万元由03-21、03-31地块分摊，最终03-21地块成本为69229.55万元，03-31地块成本为98344.78万元，03-25地块成本为0万元。</t>
  </si>
  <si>
    <t xml:space="preserve">顺义区后沙峪镇马头庄村土地一级开发项目A地块中SY00-0019-6001等地块 </t>
  </si>
  <si>
    <t xml:space="preserve">北京市土地整理储备中心顺义区分中心
</t>
  </si>
  <si>
    <t xml:space="preserve">
市政建设程度为项目红线范围内临时三通（通施工临时用水、通施工临时用电、通可供施工车辆通行的道路）和场地基本平整，以上工作由北京鼎荣茂华房地产开发有限公司负责于项目入市前完成。</t>
  </si>
  <si>
    <t xml:space="preserve">一、经顺义区政府审核，顺义区后沙峪镇马头庄村土地一级开发项目A地块土地开发成本为315867.35万元，其中，前期费用908.96万元，征地补偿及相关税费25737.44万元，拆迁补偿费及相关费用180122.24万元，市政基础设施建设费2万元，其他费用1149.48万元，财务费用65944.89万元，利润24950.42万元，两税两费16750.54万元，审计费、委托入市交易费301.38万元。
二、该项目采用“先供先摊”方式供应土地，SY00-0019-6007地块作为战略储备用地，该地块的成本43858.66万元由6001、6003、6004（商业）、6005、6006地块分摊，最终6001地块成本为106234.08万元，6003地块成本为86457.26万元，6004地块成本为16821.66万元,6005地块成本为15760.83万元，6006地块成本为77137.15万元，6007地块土地开发成本为0万元。
</t>
  </si>
  <si>
    <t>怀柔区</t>
  </si>
  <si>
    <t>怀柔区怀柔镇04街区HR00-0004-6001、6002、6003、6004地块F2用地及0050地块供燃气用地</t>
  </si>
  <si>
    <t>北京市土地整理储备中心怀柔区分中心</t>
  </si>
  <si>
    <t>公建混合住宅、公共设施等</t>
  </si>
  <si>
    <r>
      <rPr>
        <sz val="11"/>
        <rFont val="宋体"/>
        <family val="3"/>
        <charset val="134"/>
        <scheme val="minor"/>
      </rPr>
      <t>市政建设程度为项目红线范围内临时三通（通施工临时用水、通施工临时用电、通可供施工车辆通行的道路）</t>
    </r>
    <r>
      <rPr>
        <sz val="11"/>
        <rFont val="宋体"/>
        <family val="3"/>
        <charset val="134"/>
      </rPr>
      <t>和场地基本平整，已全部完成。</t>
    </r>
  </si>
  <si>
    <t>一、经怀柔区政府审核，怀柔新城04街区土地一级开发CDG地块项目土地开发成本为722253.89万元，其中，前期费用1561.71万元，征地补偿及相关税费138739.75 万元，拆迁补偿费及相关税费441601.69万元，市政基础设施建设费50万元，其他费用2769.82万元，财务费用51591.28万元，利润 46777.84万元，审计费、委托入市交易费860.46万元,两税两费38301.34万元。
二、本次审核的HR00-0004-6001地块土地开发成本为41840.17万元、HR00-0004-6002地块土地开发成本为88651.46万元、HR00-0004-6003地块土地开发成本为35212.03万元、HR00-0004-6004地块土地开发成本为22784.25万元、HR00-0004-0050地块土地开发成本为103.56万元。</t>
  </si>
  <si>
    <t>中关村西三旗（金隅）软件园配套商业用地1811-L01、1811-L02、1811-L03、1811-L04地块</t>
  </si>
  <si>
    <t xml:space="preserve">
市政建设程度为临时三通（通施工临时用水、通施工临时用电、通可供施工车辆通行的道路）和场地自然平整，上述工作已全部完成。</t>
  </si>
  <si>
    <t>一、经国有土地使用权收购补偿方案审核会审议，海淀区中关村西三旗（金隅）软件园配套商业用地（原金隅砼二厂用地）项目土地收购补偿价格为73516.49万元、地籍测绘费2.5万元、土地评估费10.62万元、委托入市交易服务费66万元、保安看护费10.8万元，不可预见费2205.49万元，审计费7.58万元。
二、本次提请会议审议的土地开发成本为75819.48万元。</t>
  </si>
  <si>
    <t>本次审核地块拆迁工作已全部完成。</t>
  </si>
  <si>
    <t>四道口住宅小区土地一级开发项目北地块</t>
  </si>
  <si>
    <t>北京如日嘉和房地产开发有限公司</t>
  </si>
  <si>
    <t>市政建设程度为临时三通（通施工临时用水、通施工临时用电、通可供施工车辆通行的道路）和场地自然平整，已由北京如日嘉和房地产开发有限公司完成。</t>
  </si>
  <si>
    <t>一、经海淀区政府审核，海淀区四道口住宅小区土地一级开发项目土地开发总成本为94380.64万元，其中，前期费用426.27万元，征地补偿及相关税费43177.8万元，拆迁补偿及相关费用27615.58万元，市政基础设施建设费10.25万元，其他费用740.4万元，财务费用11959.38万元，利润或管理费5496.81万元，两税两费4832.15万元，审计费、委托入市交易费、地价评估费122万元。
二、本次审核项目北地块的土地开发总成本为94380.64万元。
实物补偿：
本次提请审核地块的二级竞得人需向北京市海淀区大钟寺农工商公司提供5000平方米地上商业用房，回购价格为3000元/平方米; 需无偿向北京金海翔建筑有限责任公司提供945平方米地上商业用房; 需无偿向被拆迁人提供回迁安置房（商品住宅）16套，合计建筑面积1370平方米。实物还建由海淀区政府或由其指定一家单位统一组织回购、分配等事宜，并妥善组织好集体经济组织和被拆迁人的安置工作，保障集体经济组织和被拆迁人利益、确保地区稳定。</t>
  </si>
  <si>
    <t>金海湖小镇土地一级开发项目A地块</t>
  </si>
  <si>
    <t>北京市土地整理储备中心平谷区分中心</t>
  </si>
  <si>
    <t>商业用地、文化设施用地、地面公共交通场站用地、行政办公用地</t>
  </si>
  <si>
    <t>市政建设程度为临时三通（通施工临时用水、通施工临时用电、通可供施工车辆通行的道路）和场地自然平整，由首创嘉铭新城镇投资发展有限公司负责于该地块入市前完成。</t>
  </si>
  <si>
    <t>一、该项目成本经2016年第三期成本预审会审议为180289.59万元，其中财务成本预估至2017年3月，考虑到项目的供应时序，此次申请增加财务费用至2018年3月，增加4834.9万元。
二、本次提请成本会审议的A地块分摊土地开发成本为81961.52万元，其中商业用地分摊成本为60120.45万元，文化设施用地分摊成本为21667.57，行政办公用地分摊成本为173.50万元，地面公共交通场站用地分摊成本0万元。</t>
  </si>
  <si>
    <t>马坊镇中心区北区土地一级开发项目B08-01地块</t>
  </si>
  <si>
    <t>市政建设程度为项目红线范围内城市支路的五通（通路、通上水（自来水、中水）、通下水（雨水、污水）、通电力(管沟、电缆)、通热力）和场地自然平整，上述工作由马坊镇政府和北京倚基土地开发有限公司负责于二级竣工验收前完成。</t>
  </si>
  <si>
    <t>一、经平谷区区政府审核，平谷区马坊镇中心区北区土地一级开发成本为198807.40万元，其中：前期费用345.27万元，征地补偿及相关税费27680.83万元，拆迁补偿费及相关费用141251.34 万元，市政基础设施建设费12547.83万元，其他费用12.58万元，财务费用12728.70万元，利润3636.76万元，审计费263.94万元、委托入市交易服务费273.45万元、地价评估费66.70万元，项目总成本为198807.40万元。
二、扣除已收回成本170963.14万元，剩余地块土地开发成本27844.26万元。
三、本次审核的马坊中心区北区平谷区B08-01地块开发成本为27844.26万元，其中B08-01地块（居住地块）土地开发成本为27708.57万元，B08-01地块（供热地块）土地开发成本为135.69万元。</t>
  </si>
  <si>
    <t>市政建设程度为项目红线范围内城市支路的四通（通路、通上水（自来水、中水）、通下水（雨水、污水）、通电力(管沟、电缆)和场地自然平整，以上工作由夏各庄镇政府和北京绿都基础设施投资有限公司负责于二级竣工验收前完成。</t>
  </si>
  <si>
    <r>
      <rPr>
        <sz val="11"/>
        <rFont val="宋体"/>
        <family val="3"/>
        <charset val="134"/>
        <scheme val="minor"/>
      </rPr>
      <t>一、该项目提请2016年第四期成本预审会审议成本为591712.03万元，经审议，核减主环路电力管井工程及二类投资费用、电信、燃气工程投资费用后土地开发成本为585882.37万元</t>
    </r>
    <r>
      <rPr>
        <sz val="11"/>
        <rFont val="宋体"/>
        <family val="3"/>
        <charset val="134"/>
      </rPr>
      <t>。
二、本次提请审核地块夏各庄新城土地一级开发项目3号、4号地土地开发成本212637.98万元。依据地块控规，项目3、4号地共分15个地块，各地块成本分摊如下：3-01地块分摊成本13959.15万元;3-04地块分摊成本18580.33万元;3-11地块分摊成本9529.19万元;3-12地块分摊成本19759.52万元;3-13地块分摊成本17433.00万元;3-14地块分摊成本194.41万元;3-16地块分摊成本14978.99  万元;PG11-0100-6055地块分摊成本0万元;PG11-0100-6056地块分摊成本1051.72万元;PG11-0100-6057地块分摊成本21193.68 万元;PG11-0100-6058地块分摊成本672.46万元;PG11-0100-6059地块分摊成本47550.34万元;PG11-0100-6063地块分摊成本89.24万元;PG11-0100-6064地块分摊成本25049.98万元;PG11-0100-6065地块分摊成本22595.97万元。
    其中3-14地块为托幼用地、PG11-0100-6058地块为社区综合服务设施用地、PG11-0100-6063地块为供水用地，均按经营性用地楼面单价（3187.02元/平方米）的10%予以核算。另PG11-0100-6055地块规划用途为地面公共交通场站用地，不予分摊成本。</t>
    </r>
  </si>
  <si>
    <t>丰台区</t>
  </si>
  <si>
    <t>公开出让、协议出让</t>
  </si>
  <si>
    <t>丰台科技园区东区三期土地一级开发项目1516-44、60、47、48、66地块</t>
  </si>
  <si>
    <t>商业金融服务业、高新技术产业</t>
  </si>
  <si>
    <t>市政建设程度为项目红线范围内城市支路的五通（通路、通上水（自来水、中水）、通下水（雨水、污水）、通电（仅管沟）、通燃气）和场地自然平整，以上工作由北京丰台科技园建设发展有限公司负责于二级竣工验收前完成。</t>
  </si>
  <si>
    <t>一、经丰台区政府审核，丰台科技园东区三期项目土地开发总成本为1004805.28万元，其中，前期费用4072.98万元，征地补偿及相关税费203537.92万元，拆迁补偿及相关费用451960.94万元，市政基础设施建设费40276.04万元，其他费用4988.80万元，财务费用185978.39万元，利润56386.93万元，两税两费56269.10万元，审计费、委托入市交易费、地价评估费1334.19万元。
二、扣除已收回成本470629.43万元，剩余地块土地开发成本534175.85万元。
三、本次提请本次提请会议审议的土地开发成本为235032.61万元，其中1516-44地块土地开发成本为52623.65万元，1516-60地块土地开发成本为65006.18万元，1516-47地块土地开发成本为25792.48万元，1516-48地块土地开发成本为35092.22万元，1516-66地块土地开发成本为56518.08万元。</t>
  </si>
  <si>
    <t>本次审核地块已取得征地批复和征地结案；拆迁工作已完成。</t>
  </si>
  <si>
    <t>昌平区</t>
  </si>
  <si>
    <t>昌平区北七家镇东三旗村土地一级开发项目003、004、006、007、009、010、011、012、013及CP07-0204-0001地块</t>
  </si>
  <si>
    <t>北京未来科技城发展集团有限公司</t>
  </si>
  <si>
    <t>C2商业金融用地、R5居住区配套教育用地、C9其他公共设施用地、R2二类居住用地、C5医疗卫生用地、A61机构养老服务设施用地</t>
  </si>
  <si>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</si>
  <si>
    <t>一、经昌平区政府审核，昌平区北七家镇东三旗村土地一级开发项目土地开发总成本为53732.86万元，其中，前期费用551.61万元，征地补偿及相关税费16588.11万元，拆迁补偿费及相关税费13953.2万元，市政基础设施建设费10947.93万元，其他费用1715.11万元，财务费用2458万元，利润4375.6万元，两税两费3009.04万元，审计费、委托入市交易费134.26万元。
二、扣除已收回成本0万元，剩余地块土地开发成本53732.86万元。
三、本次提请会议审议的土地开发成本为53732.86万元，若按现行规则分摊成本，003地块开发成本为9301.68万元、004地块开发成本为49.04万元、006地块开发成本为73.56万元、007地块开发成本为324.62万元、009地块开发成本为14242.6万元、010地块开发成本为12823.32万元、011地块开发成本为9919.62万元、012地块开发成本为43.79万元、013地块开发成本为50.21万元、 CP07-0204-0001地块开发成本为6904.42万元。 
    该项目采用“先供先摊”方式分摊成本，011地块作为战略储备地，纳入政府储备库，该地块的成本由003、009、010及CP07-0204-0001地块分摊，其中， 003地块开发成本为11433.98万元、004地块开发成本为49.04万元、006地块开发成本为73.56万元、007地块开发成本为324.62万元、009地块开发成本为17507.55万元、010地块开发成本为15762.93万元、011地块开发成本为0万元、012地块开发成本为43.79万元、013地块开发成本为50.21万元、 CP07-0204-0001地块开发成本为8487.18万元。
    实物补偿：依据昌平区东三旗村土地一级开发项目征地协议及征地结案表，本次提请审核的003地块二级竞得人需向东三旗村股份经济合作社提供地上建筑规模30000平方米的商业用房，回购价格为4000元/平方米，昌平区政府将统一组织、协调东三旗村股份经济合作社回购上述商业用房。</t>
  </si>
  <si>
    <t>东城区</t>
  </si>
  <si>
    <t>东城区东交民巷29、31号院联合储备开发项目</t>
  </si>
  <si>
    <t>市中心、东城区分中心</t>
  </si>
  <si>
    <t>行政办公</t>
  </si>
  <si>
    <t xml:space="preserve">
市政建设程度为项目红线范围内临时三通（通施工临时用水、通施工临时用电、通可供施工车辆通行的道路）和场地自然平整，已全部完成。</t>
  </si>
  <si>
    <t>一、经东城区政府审核，东交民巷29.31号院联合储备土地一级开发项目土地开发总成本为82715.93万元，其中：前期费用80.51万元，拆迁费用74779.28万元，其他费用21.83万元，财务费用6538.55万元，管理费1249.34万元，审计费46.41万元。
二、本次提请会议审议的土地开发成本为82715.93万元。</t>
  </si>
  <si>
    <t>顺义区国际鲜花港土地一级开发项目A-01地块</t>
  </si>
  <si>
    <t>北京顺义新城发展有限公司</t>
  </si>
  <si>
    <t>F3其他多功能用地</t>
  </si>
  <si>
    <r>
      <rPr>
        <sz val="11"/>
        <rFont val="宋体"/>
        <family val="3"/>
        <charset val="134"/>
        <scheme val="minor"/>
      </rPr>
      <t>市政建设程度为项目红线范围内临时三通（通施工临时用水、通施工临时用电、通可供施工车辆通行的道路）和场地自然平整，以上工作</t>
    </r>
    <r>
      <rPr>
        <sz val="11"/>
        <rFont val="宋体"/>
        <family val="3"/>
        <charset val="134"/>
      </rPr>
      <t>已由北京顺义新城发展有限公司完成。</t>
    </r>
  </si>
  <si>
    <t>一、经顺义区政府审核，顺义区国际鲜花港土地一级开发项目土地开发成本为7125.36万元，其中，前期费用311.03万元，征地补偿及相关税费4110.28万元，拆迁补偿及相关费用1634.87万元，市政基础设施建设费用3.5万元，其他费用290.52万元，利润317.51万元，两税两费377.86万元，审计费9.79万元、委托入市交易费70万元。
二、本次审核的顺义区国际鲜花港土地一级开发项目A-01地块土地开发成本为7125.36万元。</t>
  </si>
  <si>
    <t>本次审核地块已取得征地批复、征地结案，拆迁工作已全部完成。</t>
  </si>
  <si>
    <t>房山区西潞街道长虹西路北（原军直）项目</t>
  </si>
  <si>
    <t>收储项目</t>
  </si>
  <si>
    <t>F2公建混合住宅、邮政设施、医疗卫生用地、社会停车场</t>
  </si>
  <si>
    <t>市政建设程度为项目红线范围内临时三通（通施工临时用水、通施工临时用电、通可供施工车辆通行的道路）和场地自然平整，以上工作由北京市土地整理储备中心房山区分中心负责于项目入市前完成。</t>
  </si>
  <si>
    <t xml:space="preserve">
一、经房山区政府审核：北京市房山区西潞街道长虹西路北（原军直）地块收储项目开发成本为16558.59万元，其中，前期费用1793.32万元，土地收购补偿及相关费用12922.99万元，期间管理费用463.59万元，财务费用982.69万元，审计费25.68万元，委托入市交易服务费30万元，地价评估费9.08万元，不可预见费331.24万元。
二、扣除已收回地块西侧三角形建设用地成本243.13万元，剩余地块土地开发成本16315.46万元。
三、本次审核地块土地开发成本为16315.46万元。</t>
  </si>
  <si>
    <t>本项目不涉及征地；地上物已全部拆除。</t>
  </si>
  <si>
    <t>1</t>
  </si>
  <si>
    <t>2019年中国北京世界园艺博览会土地一级开发项目YQ00-0300-0004等地块</t>
  </si>
  <si>
    <t>北京世园投资发展有限责任公司</t>
  </si>
  <si>
    <t>图书展览、其他类多功能、综合性商业金融服务、供应设施、环境设施、公园、防护绿地、水域、二类居住、公建混合住宅、基础教育设施用地等</t>
  </si>
  <si>
    <t>市政建设程度为项目红线范围内城市支路的六通 (通路、通上水（自来水、中水）、通下水（雨水、污水）、通电(管沟、电缆)、通燃气、通热力)和场地自然平整，其中围栏区范围由北京世界园艺博览会事务协调局负责于二级竣工验收前完成；世园村地块（I地块）由北京世园投资发展有限责任公司负责于二级竣工验收前完成。</t>
  </si>
  <si>
    <r>
      <rPr>
        <sz val="11"/>
        <rFont val="宋体"/>
        <family val="3"/>
        <charset val="134"/>
        <scheme val="minor"/>
      </rPr>
      <t xml:space="preserve"> 
一、经延庆区政府审核，2019年中国北京世界园艺博览会土地一级开发项目
（A、B、C、D、E、F、G、H、I地块）土地开发总成本为778571.06万元，其中，前期费用9109.17万元，征地补偿及相关税费254000.77万元，拆迁补偿及相关费用332885.04万元，市政基础设施建设费26920.39万元，其他费用4009.72万元，财务费用28009.23万元，利润81500.26万元，两税两费41287.86万元，审计费、委托入市交易费848.62万元。
</t>
    </r>
    <r>
      <rPr>
        <sz val="11"/>
        <rFont val="宋体"/>
        <family val="3"/>
        <charset val="134"/>
      </rPr>
      <t>二、本次审核2019年中国北京世界园艺博览会土地一级开发项目
（A、B、C、D、E、F、H、I地块）的土地开发总成本为478954.86万元。</t>
    </r>
  </si>
  <si>
    <t>征地：A、B、C、D、E、F、H、I 8个地块已全部取得征地批复，G地块未启动。
拆迁：涉及宅基地及非住宅均已拆迁完成</t>
  </si>
  <si>
    <t>沙河镇巩华城及北区土地一级开发项目丽春湖LCH-010、LCH-012、LCH-013地块及劳动力安置0405-013、0405-015、0405-020地块</t>
  </si>
  <si>
    <t>北京未来科技城置汇建设有限公司</t>
  </si>
  <si>
    <t>商业金融、二类居住等</t>
  </si>
  <si>
    <t xml:space="preserve">市政建设程度为项目红线范围内城市支路的六通（通路、通上水（自来水、中水）、通下水（雨水、污水）、通电（仅管沟）、通讯（电信、有线电视）、通燃气）和场地自然平整，以上工作由北京未来科技城置汇建设有限公司负责于二级竣工验收前完成。 </t>
  </si>
  <si>
    <t xml:space="preserve"> 
一、丽春湖地块按照已入市地块成本单价(约2.45万元/平方米)测算剩余经营性地块成本，劳动力安置地块结合基准地价测算分摊成本，托幼用地参照巩华中心小学成本单价测算。
二、本次审核巩华城0405-013、0405-015、0405-020地块、丽春湖LCH-010、LCH-012地块、LCH-013地块的土地开发总成本为365221.15万元。</t>
  </si>
  <si>
    <t>本次审核地块已取得征地批复、征地结案，剩余一宗宅基地、一家国有企业尚未完成拆迁。</t>
  </si>
  <si>
    <t>西集镇综合配套区CDF一级开发项目D地块</t>
  </si>
  <si>
    <t>北京市土地整理储备中心通州区分中心</t>
  </si>
  <si>
    <t>二类居住用地、商业综合服务用地</t>
  </si>
  <si>
    <t>市政建设程度为项目红线范围内城市支路的六通（通路、通上水（自来水、中水）、通下水（雨水、污水）、通电（管沟、电缆）、通燃气、通热力）和场地自然平整，以上工作由北京市土地整理储备中心通州区分中心负责于二级竣工验收前完成。</t>
  </si>
  <si>
    <t xml:space="preserve">
28860.6
</t>
  </si>
  <si>
    <t>一、经通州区政府审核，西集综合配套区CDF地块土地开发成本为67667.45万元，其中，前期费用720.37万元，征地补偿及相关税费8460.05万元，拆迁补偿费及相关税费34586.22万元，市政基础设施建设费10237.62万元，其他费用461.43万元，财务费用9872.73万元，利润/管理费3156.53万元，审计费64.97万元，委托入市交易费89.72万元，土地入市评估费17.81万元。
二、扣除已收回成本38646.05万元，以及C地块内托幼和文化设施用地分摊成本160.8万元，剩余地块土地开发成本28860.6万元。
三、本次审核的地块为西集D地块，土地开发成本为28860.6万元。</t>
  </si>
  <si>
    <t>大兴开发区北区1号地A、B组团土地一级开发项目DX00-0301-0029、0030、0039、0040、0146地块</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</si>
  <si>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</si>
  <si>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</si>
  <si>
    <t xml:space="preserve"> 
一、经大兴区政府审核，大兴开发区北区1号地A、B组团项目土地开发成本为268778.99万元，其中，前期费用3050.95万元，征地补偿及相关税费20148.59万元，拆迁补偿费及相关税费195592.13万元，市政基础设施建设费7270.22万元，其他费用2439.59万元，财务费用34641.13万元，管理费4570.03万元，审计费、委托入市交易费、地价评估费815万元，两税两费251.35万元。
二、扣除可回收成本50248.51万元（已收回50136.95万元），剩余土地开发成本为218530.48万元。
三、本次审核的DX00-0301-0029地块成本为25025.71万元，DX00-0301-0030地块成本19559.47万元，DX00-0301-0039地块成本为15245.97万元，DX00-0301-0040地块成本为20972.51万元，DX00-0301-0146地块成本为130.15万元。</t>
  </si>
  <si>
    <t>本次审核地块已取得征地批复、征地结案，剩余棚房未完成拆迁，已完成比例99.9%。</t>
  </si>
  <si>
    <t>大兴区地铁亦庄线旧宫东站项目JG01-24等地块</t>
  </si>
  <si>
    <t xml:space="preserve">公建混合住宅用地、商业金融用地
</t>
  </si>
  <si>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</si>
  <si>
    <t>一、经大兴区区政府审核，地铁亦庄线旧宫东站项目土地开发成本为636140.15万元，其中，前期费用1507.92万元，征地补偿及相关税费46469.07万元，拆迁补偿费及相关税费462882.97万元，市政基础设施建设费13049.36万元，其他费用1409.60万元，财务费用99080.31 万元，管理费10506.38万元，审计费、委托入市交易费1213.80万元。
二、扣除已收回成本461942.13万元，剩余地块土地开发成本174198.02万元。
三、本次审核地块的总成本为146083.78万元，其中JG01-24地块成本为138917.41万元， JG03-06地块土地成本为7166.37万元。
四、地铁亦庄线旧宫东站项目留地安置地块---JG01-46地块（用于解决失地农民长期收益问题）按零成本供地（按平均分摊方式应分摊成本40913.34万元，实际分摊成本为0）。</t>
  </si>
  <si>
    <t>未来科技城项目（南区）土地一级开发项目</t>
  </si>
  <si>
    <t xml:space="preserve">C6教育科研用地、C2商业金融用地、F1住宅混合公建用地、F2公建混合住宅用地、F3多功能用地、R2二类居住用地等
</t>
  </si>
  <si>
    <t>市政建设程度为项目红线范围内城市支路的三通（通路、通上水（自来水、中水）、通下水（雨水、污水））和场地平整。以上工作已由北京未来科技城发展集团有限公司实施完成。</t>
  </si>
  <si>
    <t xml:space="preserve">
    一、经昌平区政府审核，未来科技城南区项目土地开发成本为1241620.89万元，其中，前期费用5888.68万元，征地补偿及相关税费281939.06万元，拆迁补偿费及相关税费645091.48万元，市政基础设施建设费36187.63万元，其他费用4408.56万元，财务费用160350.47万元，利润67777.87万元，两税两费38288.79万元，审计费、委托入市交易费、地价评估费1688.35万元。
    二、扣除已收回成本975670.79万元，剩余地块土地开发成本265950.1万元。
    三、本次审核剩余地块土地开发成本为265950.1万元，其中，经营性用地开发成本为257984.03万元，分别为：CP07-0600-0052、0063地块18460.14万元，CP07-0600-0066、0067、0068地块23810.2万元，C-52地块成本为24147.59万元，C-18地块开发成本为28340.89万元，CP07-0600-0003地块开发成本为10965.23万元、C-16及CP07-0600-0023、0024、0025、0041、0042、0043地块开发成本为70828.12万元，CP07-0600-0004地块开发成本为3181.12万元，C81、84地块开发成本为78250.74万元；其他非经营性用地（公共服务设施地块）总开发成本为7966.07万元。
实物补偿：在未来科技城南区前期征地阶段，鲁疃村、北七家村提出为维护村民切身利益，解决征地转非后两村劳动力人员的生计问题，要求为两村劳动力人员配建劳动力安置用房，项目建成后由两村集体进行统一回购。根据两村诉求，在未来科技城核心区控制性详细规划编制中，将两村劳动力安置用房集中安排在未来科技城南区CP07-0600-0023、0024、0025、0041、0042、0043等六个地块范围内。两村劳动力安置用房规划建筑规模合计15.5万平方米，其中鲁疃村11.4万平方米、北七家村4.1万平方米，本次计划与未来科技城南区C-16地块捆绑入市，待土地竞得方建设完成后由昌平区组织鲁疃村、北七家村股份经济合作社进行统一回购，回购价格为7300元/平方米。
</t>
  </si>
  <si>
    <t>本次审核地块已取得征地批复、征地结案，拆迁工作已完成</t>
  </si>
  <si>
    <t>丰台区城乡一体化西局村旧村改造项目三期
（XJ-01、02、04）地块</t>
  </si>
  <si>
    <t>二类居住及基础教育</t>
  </si>
  <si>
    <t>市政建设程度为项目红线范围内临时三通（通施工临时用水、通施工临时用电、通可供施工车辆通行的道路）和场地自然平整，以上工作由北京市土地整理储备中心丰台区分中心负责于项目入市前完成。</t>
  </si>
  <si>
    <t xml:space="preserve">    一、经丰台区政府审核，丰台区城乡一体化西局村旧村改造项目三期（XJ-01、02、04地块)项目土地开发成本为765167.19万元，其中，前期费用3203.16万元，征地补偿及相关税费71396.51万元，拆迁补偿费及相关税费501172.06万元，市政基础设施建设费2396.89万元，其他费用3998.76万元，财务费用166856.43万元，管理费15253.39万元，审计费、委托入市交易费、地价评估费889.99万元。
    二、扣除已收回成本438801.05万元，剩余地块土地开发成本326366.14万元。
    三、本次审核的XJ-01地块土地开发成本为309712.65万元；XJ-02地块分摊成本10028.50万元；XJ-04地块分摊成本6624.99万元。</t>
  </si>
  <si>
    <t>石景山区东下庄土地一级开发项目</t>
  </si>
  <si>
    <t>市政建设程度为项目红线范围内城市支路的六通（通路、通上水（自来水、中水）、通下水（雨水、污水）、通电（管沟）、通燃气、通热力）和场地自然平整，以上工作由北京市土地整理储备中心石景山区分中心负责于二级竣工验收前完成。</t>
  </si>
  <si>
    <t xml:space="preserve">一、经石景山区政府审核，石景山东下庄土地一级开发项目土地开发成本为117979.22万元，其中，前期费用409.52万元，征地补偿及相关税费8,061.67万元，拆迁补偿费及相关税费72,243.68万元，市政基础设施建设费12,304.80万元，其他费用392.23万元，财务费用22,563.04万元，管理费1,868.24万元，审计费、委托入市交易费、地价评估费136.04万元。
二、扣除已收回成本0万元，本次审核的剩余地块土地开发总成本117979.228万元。
</t>
  </si>
  <si>
    <t>本次审核地块已取得征地批复、征地结案，拆迁工作已完成。</t>
  </si>
  <si>
    <t>4</t>
  </si>
  <si>
    <t>石景山区五里坨建设组团土地一级开发项目</t>
  </si>
  <si>
    <t>北京市土地整理储备中心、北京市土地整理储备中心石景山区分中心</t>
  </si>
  <si>
    <t>居住、商业，和混合用地</t>
  </si>
  <si>
    <t>市政建设程度为项目红线范围内城市支路的六通（通路、通上水（自来水）、通下水（雨水、污水）、通电（管沟）、通燃气、通热力）和场地自然平整。以上工作由北京市土地整理储备中心石景山区分中心负责于二级竣工验收前完成。</t>
  </si>
  <si>
    <t xml:space="preserve">    一、经石景山区政府审核，五里坨建设组团项目土地开发总成本为1626735.51万元，其中，前期费用44905.62万元，征地补偿及相关税费197179.87万元，拆迁补偿及相关费用817045.24万元，市政基础设施建设费84271.16万元，其他费用7965.46万元，财务费用450830.38万元，管理费23027.35万元，审计费、委托入市交易费、地价评估费1510.43万元。
    二、扣除已收回成本64296.17万元，剩余地块土地开发成本1562439.33万元。
    三、本次审核的地块土地开发成本为1173822.78万元，其中01号地商业金融地块土地开发成本为50219.73万元,05号地A地块土地开发成本为147717.02万元，05号地B地块土地开发成本为87926.80万元，05号地C地块土地开发成本为149763.01万元，05号地D地块土地开发成本为111734.67万元，05号地E地块土地开发成本为87926.80万元，06号地A地块土地开发成本为68988.72万元，06号地C地块土地开发成本为42543.04万元，06号地G地块土地开发成本为86574.08万元，06号地F地块土地开发成本为230807.85万元，07号地A地块土地开发成本为109570.32万元。
实物补偿：本次提请审核的地块二级竞得人需向五里坨农工商公司，黑石头农工商公司，北京市石景山区农工商总公司、北京北加农机技术咨询中心提供20.77万平方米商业用房，以上返还面积由农工商公司以3000元/平方米的价格向土地二级竞得人进行回购。由石景山区政府统一组织、协调回购上述商业用房。</t>
  </si>
  <si>
    <t>本次审核地块征地批复文件已全部取得、征地结案手续正在办理过程中。拆迁已基本完成。</t>
  </si>
  <si>
    <t>丰台区西四环中路83号自有用地建设公租房并配建经营性配套公建及商品房项目</t>
  </si>
  <si>
    <t>北京供销社投资管理中心</t>
  </si>
  <si>
    <t>企业利用自有用地建设保障房（45/55）</t>
  </si>
  <si>
    <t>市政建设程度为项目红线范围内临时三通（通施工临时用水、通施工临时用电、通可供施工车辆通行的道路）和场地自然平整，以上工作由北京供销社投资管理中心负责于项目入市前完成。</t>
  </si>
  <si>
    <t>经北京鼎春德房地产土地评估有限公司评估，北京市丰台区西四环中路83号项目企业搬迁补偿费为60174.22万元，其中，前期费用888.75万元，房地产补偿费用59220.47万元，委托入市交易费65万元。</t>
  </si>
  <si>
    <t>现状为北京市供销合作总社所属亿客隆公司水暖阀门市场，目前正在开展商户清退工作。</t>
  </si>
  <si>
    <t>朝阳区东坝边缘集团剩余可开发区域土地储备项目南区21-2、21-4、22-1、22-2、22-3、23-1地块</t>
  </si>
  <si>
    <t>商业金融用地
居住用地</t>
  </si>
  <si>
    <t>市政建设程度为项目红线范围内城市支路的五通（通路、通上水（自来水、中水）、通下水（雨水、污水）、通电（管沟）、通燃气）和场地自然平整，以上工作由北京市土地整理储备中心朝阳分中心负责于二级竣工验收前完成。</t>
  </si>
  <si>
    <t>一、经朝阳区政府审核，东坝边缘集团南区土地储备项目土地开发成本为2478806.09万元，其中，前期费用11200.37万元，征地补偿及相关税费416762.14万元，拆迁补偿费及相关税费1347794.55万元，市政基础设施建设费72520.80万元，其他费用6405.80万元，财务费用584752.45万元，管理费37093.67万元，审计费、委托入市交易费、地价评估费2276.31万元。
二、扣除已收回成本1051948.60万元，剩余土地开发成本1426857.49万元。
三、本次审核地块的总成本为1248192万元，其中，21-2地块成本为182822.14万元（其中，商业用地成本为179200万元，养老用地成本为3622.14万元）；21-4地块成本为256454.92万元（其中，居住用地成本254278.11万元，小学用地成本为2176.82万元）；22-1地块成本为58075.86万元；22-2地块成本为11670.65万元；22-3地块成本为409670.29万元；23-1地块成本为179498.14万元。</t>
  </si>
  <si>
    <t xml:space="preserve">本次审核地块已取得征地批复、征地结案，正在进行拆迁扫尾工作。
</t>
  </si>
  <si>
    <t>房山区长沟镇新型城镇化建设北部浅山区土地一级开发项目FS12-0100-6022、FS12-0100-6023地块</t>
  </si>
  <si>
    <t xml:space="preserve">北京城建长泰房地产开发有限责任公司
</t>
  </si>
  <si>
    <t xml:space="preserve">多功能、居住、教育
</t>
  </si>
  <si>
    <t xml:space="preserve">
市政建设程度为项目红线范围内城市支路的六通（通路、通上水（自来水、中水）、通下水（雨水、污水）、通电(管沟)、通燃气、通热力）和场地自然平整，以上工作由北京城建长泰房地产开发有限责任公司负责于二级竣工验收前完成。 
</t>
  </si>
  <si>
    <t>一、经房山区政府审核，房山区长沟镇新型城镇化建设北部浅山区土地一级开发项目土地开发总成本为716741.54万元，其中，前期费用9716.89万元，征地补偿及相关税费79345.54万元，拆迁补偿及相关费用432880.67万元，市政基础设施建设费63248万元，其他费用8258.16万元，财务费用73728.91万元，利润48825.98万元，审计费、委托入市交易费、地价评估费737.39万元。
二、扣除已收回成本0万元，剩余土地开发成本716741.54万元。
三、本次审核FS12-0100-6022地块的土地开发成本为28650万元，FS12-0100-6023地块的土地开发成本为28250万元。</t>
  </si>
  <si>
    <t>本次审核地块未取得征地批复、征地结案。本次审核地块已完成拆迁。</t>
  </si>
  <si>
    <t>石景山区南宫住宅小区土地一级开发项目C地块、D地块、住宅项目基础教育用地地块</t>
  </si>
  <si>
    <t>市政建设程度为项目红线范围内城市支路的三通（通路、通施工临时用水、通施工临时用电）和场地自然平整，通路工作由北京市土地整理储备中心石景山区分中心负责于二级竣工验收前完成，其余工作于入市前完成。</t>
  </si>
  <si>
    <t>一、经石景山区政府审核，石景山区南宫住宅小区土地一级开发项目土地开发成本为63369.48万元，其中，前期费用3403.02万元，征地补偿及相关税费14799.69万元，拆迁补偿费及相关税费24307.77万元，市政基础设施建设费8049万元，其他费用822.40万元，财务费用10242.96万元，管理费1240.11万元，两税两费206.10万元，审计费、委托入市交易费、地价评估费298.42万元。
二、扣除已收回成本45934.24万元，剩余地块土地开发成本17435.24万元。
三、本次审核的C、D地块土地开发总成本为17435.24万元，其中C地块土地开发成本6106.28万元，D地块土地开发成本11280.07万元，基础教育用地土地开发成本48.89万元。</t>
  </si>
  <si>
    <t>本次审核地块已取得征地批复、征地结案，拆迁工作基本完成。</t>
  </si>
  <si>
    <t>房山区青龙湖镇01街区2-6号地土地一级开发项目2号地部分地块、3号地及6号地部分地块</t>
  </si>
  <si>
    <t>R2二类居住用地、C2商业金融用地、R52小学用地、U32电信设施用地、U31邮政设施用地、C1行政办公用地、S3社会停车场库用地</t>
  </si>
  <si>
    <t xml:space="preserve">
市政建设程度为项目红线范围内城市支路的五通（通路、通上水（自来水、中水）、通下水（雨水、污水）、通电（管沟）、通燃气）和场地自然平整，以上工作由北京市土地整理储备中心房山区分中心负责于二级竣工验收前完成。</t>
  </si>
  <si>
    <t xml:space="preserve"> 
一、经房山区政府审核，房山区青龙湖镇01街区2-6号地项目土地一级开发项目土地开发总成本为635319.05万元，其中，前期费用7929.28万元，征地补偿及相关税费73331.18万元，拆迁补偿及相关费用459399.64元，市政基础设施建设费25093.64万元，其他费用6878.19万元，财务费用52712.67万元，管理费9180.33万元，审计费、委托入市交易费、地价评估费794.12万元。
二、本次审核2号地部分地块、3号地、6号地部分地块的土地开发总成本为181078.02万元，其中01-0076地块土地开发成本9468.27万元，01-0057地块土地开发成本517.32万元，01-0010地块土地开发成本19453.36万元，01-0021地块土地开发成本18328.56万元。01-0037地块土地开发成本52998.28万元，01-0015地块土地开发成本16338.48万元，01-0028地块土地开发成本32786.39万元，01-0027地块土地开发成本17305.02万元。01-0038地块土地开发成本659.02万元，01-0032地块土地开发成本184.69万元，01-0031地块土地开发成本321.56万元，01-0030地块土地开发成本444.32万元，01-0044地块土地开发成本12272.75万元。
三、本次提请审核的3号地01-0027地块二级竞得人需无偿向窦各庄村经济合作社提供8580平方米地上商业用房，房山区政府统一组织上述商业用房的还建工作。</t>
  </si>
  <si>
    <t>本次审核地块已取得征地批复及征地结案，审核地块范围剩余1户住宅拆迁。</t>
  </si>
  <si>
    <t>房山区轨道交通房山线北广阳城站土地一级开发项目4号地、5号地部分地块、6号地</t>
  </si>
  <si>
    <t>F3其他类多功能用地、R2二类居住用地、B31娱乐用地、F1住宅混合公建、A334托幼用地</t>
  </si>
  <si>
    <t>市政建设程度为项目红线范围内城市支路的六通（通路、通上水、通下水（雨水、污水）、通电（管沟）、通热力、通燃气）和场地自然平整，以上工作由北京城建长阳投资发展有限公司负责于二级竣工验收前完成。</t>
  </si>
  <si>
    <t>一、经房山区政府审核，房山区轨道交通房山线北广阳城站一级开发项目1、2、4、5、6号地土地开发成本为306208.33万元，其中，前期费用6812.68万元，征地补偿及相关税费52725.51万元，拆迁补偿费及相关税费150160.90万元，市政基础设施建设费38561.32万元，其他费用4367.99万元，财务费用22703.52万元，利润30315.41万元，审计费170.93万元、委托入市交易费390.07万元。
二、本次审核的4号地、5号地部分地块、6号地土地开发总成本为166169.41万元，其中FS00-LX05-6005地块土地开发成本为14982.65万元 ,FS00-LX05-0006地块土地开发成本为22807.67万元,FS00-LX05-0007地块土地开发成本为18548.52万元，FS00-LX05-0013地块土地开发成本为30665.28万元，FS00-LX05-0038地块土地开发成本为144.60万元，FS00-LX05-6026地块土地开发成本为34193.29 万元，FS00-LX05-6028地块土地开发成本为44827.40万元。
三、本次提请审核的FS00-LX05-6005地块的二级竞得人需无偿提供1920平方米地上商业用房，其中，南广阳城村村集体经济组织（南广阳城村社区股份经济合作社）670平方米，北广阳城村村集体经济组织（北广阳城村经济合作社）860平方米，张家场村村集体经济组织（张家场村经济合作社）390平方米。房山区政府将统一组织上述商业用房的还建工作。</t>
  </si>
  <si>
    <t>本次审核地块已完成拆迁工作，6号地已取得征地结案，4号地已取得征地批复，正在办理征地结案，5号地征地手续已上报，并通过五人小组会。</t>
  </si>
  <si>
    <t>延庆新城03街区会展中心东侧地块土地一级开发项目</t>
  </si>
  <si>
    <t>北京市广厦房地产开发公司</t>
  </si>
  <si>
    <t>市政建设程度为项目红线范围内城市支路的六通(通路、通上水（自来水、中水）、通下水（雨水、污水）、通电(管沟、电缆)、通燃气、通热力)和场地自然平整，以上工作由北京市广厦房地产开发公司负责于二级竣工验收前完成。</t>
  </si>
  <si>
    <t>一、经延庆区政府审核，延庆新城03街区会展中心东侧地块土地一级开发项目土地开发成本为115036.02万元，其中，前期费用 1048.92万元，征地补偿及相关税费61208.77万元，拆迁补偿费及相关税费10841.32万元，市政基础设施建设费19908.52万元，其他费用1390.53万元，财务费用8132.26万元，利润12271.75万元、审计费33.95万元、委托入市交易费200万元。
二、本次审核地块的土地开发总成本为115036.02万元。</t>
  </si>
  <si>
    <t>顺义卫星城牛栏山组团东南部土地一级开发项目SY00-0017-6001、1103、1202等地块</t>
  </si>
  <si>
    <t>住宅、商业金融、多功能</t>
  </si>
  <si>
    <t xml:space="preserve">
市政建设程度为临时三通（通施工临时用水、通施工临时用电、通可供施工车辆通行的道路）和场地自然平整，以上工作由北京龙湖置业有限公司负责于项目入市前完成。</t>
  </si>
  <si>
    <t xml:space="preserve">一、经顺义区政府审核，顺义卫星城牛栏山组团东南部土地一级开发项目土地开发成本为176192.43万元，其中，前期费用879.15万元，征地补偿及相关税费24298.5万元，拆迁补偿费及相关费用107594.55万元，市政基础设施建设费15425.05万元，其他费用2111.23万元，财务费用7532.52万元，利润12024.68万元，两税两费5619.18万元，审计费、委托入市交易费、地价评估费707.57万元。
二、扣除已收回成本105314.51万元，剩余地块土地开发成本70877.92万元。
三、本次审核的顺义卫星城牛栏山组团东南部土地一级开发项目SY00-0017-6001、1103、1202等地块土地开发成本为70877.92万元；其中1105地块成本为9752.77万元，1108地块成本为18952.41万元，6005地块成本为4949.17万元，17-11-07局部地块成本为11208.41万元，6001地块成本为18224.59万元，1202地块成本为6812.39万元，1110地块成本为224.17万元，6006地块成本为489.09万元，6009地块成本为87.34万元，1103地块成本为119.36万元，6008地块成本为58.22万元，1205地块成本为0万元。
</t>
  </si>
  <si>
    <t xml:space="preserve">密云区檀营乡居住区储备开发项目(MY00-0103-6002地块) </t>
  </si>
  <si>
    <t xml:space="preserve">市政建设程度为项目红线范围内城市支路的六通（通路、通上水（自来水、中水） 、通下水（雨水、污水）、通电(管沟）、通燃气、通热力）及场地自然平整，以上工作由北京京密投资有限公司负责于二级竣工验收前完成。 </t>
  </si>
  <si>
    <t>一、经密云区政府审核密云区檀营乡居住区储备开发项目土地开发总成本为379,779.58万元，其中，前期费用2,064.22万元，征地补偿及相关税费6,089.90万元，拆迁补偿及相关费用276,254.62万元，市政基础设施建设费5,625.86万元，其他费用1,979.13万元，财务费用43,077.18万元，利润23,361.10万元两税两费20,139.83万元，为0的此项删掉），审计费、委托入市交易费1,187.71万元。
二、本次审核MY00-0103-6002地块的土地开发总成本为83,264.70万元。</t>
  </si>
  <si>
    <t>本次审核地块已取得征地批复，截止2017年6月，审核地块已完成大部分拆迁工作，剩余1个院落已签约正在进行拆除工作。
项目总拆迁规模为938个自然院落，截至9月11日累计已完成901个院落、占总量的96%；非宅总拆量为15家，已完成11家的拆迁工作，占总量的73%。</t>
  </si>
  <si>
    <t>2016年世界月季洲际大会周边配套（国家新媒体产业基地A-G组团）土地一级开发项目AA-43、AA-21、AA-24等地块</t>
  </si>
  <si>
    <t>居住、托幼用地、中小学合校、公共停车场用地、机构养老设施用地、医院用地、托幼用地</t>
  </si>
  <si>
    <t>市政建设程度为项目红线范围内城市支路的五通(通路 、通上水（给水、中水）、通下水（雨水、污水）、通电（管沟）、通燃气)和场地自然平整，以上工作由魏善庄镇人民政府负责于二级竣工验收前完成。</t>
  </si>
  <si>
    <t>一、经大兴区政府审核，大兴区2016年世界月季洲际大会周边配套（国家新媒体产业基地A-G组团）土地一级开发项目土地开发成本为1421396.60万元，其中，前期费用6433.30万元，征地补偿及相关税费106922.18万元，拆迁补偿费及相关税费1002860.16万元，市政基础设施建设费21219.50万元，其他费用16611.83万元，财务费用173056.22万元，利润92323.76万元，审计费、委托入市交易费1969.66万元。
二、本次提请会议审议的土地开发总成本为354039.12万元，其中AA-43地块土地开发成本为170117.46万元；AA-21地块土地开发成本为80027.29万元；AA-24地块土地开发成本为98572.66万元；DX07-0102-6003地块土地开发成本为411.22万元；DX07-0102-6004地块土地开发成本为2169万元；DX07-0102-6006地块土地开发成本为467.67万元；DX07-0102-6020地块土地开发成本为1572.32万元；DX07-0102-6021地块土地开发成本为290.28万元；DX07-0102-6016地块土地开发成本为411.22万元。</t>
  </si>
  <si>
    <t>本次审核地块已取得征地批复、征地结案，已完成拆迁工作。</t>
  </si>
  <si>
    <t>京粮集团怀柔区庙城自有用地项目</t>
  </si>
  <si>
    <t>市政建设程度为临时三通（通施工临时用水、通施工临时用电、通可供施工车辆通行的道路）和场地自然平整，上述工作由原土地使用权人北京市源益盛粮油总公司负责于项目入市前完成。</t>
  </si>
  <si>
    <t>京粮集团怀柔区庙城自有用地项目土地开发成本为50964万元。其中，前期费用1302万元，土地收购补偿及相关费用49484万元，期间管理费55万元，审计费63万元，委托入市交易费60万元。</t>
  </si>
  <si>
    <t>本次审核地块为国有企业自有用地，未完成拆迁工作。</t>
  </si>
  <si>
    <t>大兴区广发实业自有用地项目</t>
  </si>
  <si>
    <t>市政建设程度为临时三通（通施工临时用水、通施工临时用电、通可供施工车辆通行的道路）和场地自然平整，上述工作由原土地使用权人北京广发实业公司负责于项目入市前完成。</t>
  </si>
  <si>
    <t>大兴区广发实业自有用地项目土地开发成本为27845.72万元，其中，收购补偿款 27440.49万元，前期费用274.98万元，评估费10万元，期间管理费32万元，审计费38.25万元，委托入市交易服务费50万元。</t>
  </si>
  <si>
    <t>本次审核地块为国有企业自有用地，拆迁工作已全部完成。</t>
  </si>
  <si>
    <t>门头沟区石门营清算入库项目</t>
  </si>
  <si>
    <t>B4综合性商业金融服务业用地</t>
  </si>
  <si>
    <t>市政建设程度为临时三通（通施工临时用水、通施工临时用电、通可供施工车辆通行的道路）和场地自然平整，以上工作由北京市土地整理储备中心门头沟区分中心负责于项目入市前完成。</t>
  </si>
  <si>
    <t xml:space="preserve"> 
一、经门头沟区政府审核，石门营清算入库项目土地开发成本为25953.20万元，其中入库费用25548.70万元，前期费用150.80万元，期间管理费150.46万元，审计费53.24万元、委托入市交易费50.00万元。
二、本次审核的地块土地开发成本为25953.20万元，其中MC00-0018-0060地块土地开发成本为6199.93万元，MC00-0018-0061地块土地开发成本为19753.27万元。</t>
  </si>
  <si>
    <t>本次审核地块已经取得征地批复、征地结案，拆迁工作已全部完成。</t>
  </si>
  <si>
    <t>门头沟区岢罗坨、秋坡、石佛村土地一级开发项目（A、B、C地块）</t>
  </si>
  <si>
    <t>隆泰实业（北京）有限公司</t>
  </si>
  <si>
    <t>商业、其他类多功能用地、居住、基础教育用地</t>
  </si>
  <si>
    <r>
      <rPr>
        <sz val="11"/>
        <rFont val="宋体"/>
        <family val="3"/>
        <charset val="134"/>
        <scheme val="minor"/>
      </rPr>
      <t>市政建设程度为项目红线范围内城市支路的五通（</t>
    </r>
    <r>
      <rPr>
        <sz val="11"/>
        <rFont val="宋体"/>
        <family val="3"/>
        <charset val="134"/>
      </rPr>
      <t>通路、通上水（自来水、中水）、通电(仅管沟)、通下水（雨水、污水）、通燃气）和场地自然平整，以上工作由隆泰实业（北京）有限公司负责于二级竣工验收前完成。</t>
    </r>
  </si>
  <si>
    <t xml:space="preserve"> 
一、经门头沟区政府审核，门头沟区岢罗坨、秋坡、石佛村（A地块、B地块、C地块）土地开发总成本为567382.13万元，其中，前期费用2892.22万元，征地补偿及相关税费62660.23万元，拆迁补偿及相关费用189376.60万元，市政基础设施建设费37145.89万元，其他费用168402.18万元，财务费用44285.81万元，利润61506.20万元，审计费、委托入市交易费1113.00万元。
二、本次审核的门头沟区永定镇岢罗坨、秋坡、石佛村（A、B、C地块）土地开发项目的土地开发总成本为567382.13万元。其中组合一地块应分摊的开发成本69561.58万元；组合二地块应分摊的开发成本495025.76万元；其他非经营性地块应分摊的开发成本2794.79万元。
三、实物补偿：门头沟区政府拟定永定镇开发建设土地征收过程中全镇统一预留产业用地（门政函[2011]170号）。《征地补偿安置协议》中约定：非货币补偿（预留产业用地）位置位于规划曹各庄B地块。</t>
  </si>
  <si>
    <t>本次审核地块已经取得征地批复，正在办理征地结案，拆迁工作已全部完成。</t>
  </si>
  <si>
    <t>门头沟区S1线区域组团01-12地块土地一级开发项目01地块</t>
  </si>
  <si>
    <t>市政建设程度为项目红线范围内城市支路的三通（通路、通上水（自来水）、通电力（仅管沟）和场地自然平整，以上工作由北京市土地整理储备中心门头沟区分中心负责于二级竣工验收前完成。</t>
  </si>
  <si>
    <t>一、经门头沟区政府审核，S1线区域组团01-12地块土地一级开发项目成本为1,731,146.49万元，其中，前期费用12,784.10万元，征地补偿及相关税费177,270.37万元，拆迁补偿费及相关税费1,051,507.17万元，市政基础设施建设费30218万元，其他费用8,892.81万元，财务费用421,733.54万元，管理费25,613.45万元，审计费1,822.50万元，委托入市交易费1241.44万元，地价评估费63.12万元。_x000D_
二、扣除已收回成本685554.89万元，剩余地块土地开发成本1045591.60万元。_x000D_
三、本次审核的01地块土地开发成本为122422.24万元。其中，MC00-0017-0031地块35400.97万元，0032地块27312.32万元，0033地块210.10万元，0043地块31661.29万元，0044地块27837.56万元。
四、实物补偿：非货币补偿采用预留产业用地形式，位置位于规划曹各庄B地块。被征地单位获得征地补偿费扣除实际发生的人员安置补助费后，剩余土地补偿费用于入股预留产业用地项目进行收益。_x000D__x000D__x000D__x000D_</t>
  </si>
  <si>
    <t>门头沟区曹各庄、桥户营村土地一级开发项目C地块（MC00-0016-0064等地块）</t>
  </si>
  <si>
    <t>居住、住宅混合公建、交通设施用地</t>
  </si>
  <si>
    <t xml:space="preserve"> 一、经门头沟区政府审核，曹各庄、桥户营村土地一级开发项目土地开发成本为485134.75万元，其中，前期费用3450.84万元，征地补偿及相关税费43752.43万元，拆迁补偿费及相关税费309992.41万元，市政基础设施建设费14467万元，其他费用1505.11万元，财务费用103469.58万元，管理费7463.36万元，审计费550万元，委托入市交易费470.98万元，地价评估费13.04万元。
_x000D_二、扣除已收回成本125382.02万元，剩余地块土地开发成本359752.73万元。
_x000D_三、本次审核的地块土地开发成本为86506.45万元：_x000D_MC00-0016-0064地块19647.73万元、MC00-0016-0061地块14603.52万元、_x000D_MC00-0016-0063地块14039.13万元、MC00-0016-0041地块37778.67万元、MC00-0016-0048地块437.4万元。
四、实物补偿：非货币补偿采用预留产业用地形式，位置位于规划曹各庄B地块。被征地单位获得征地补偿费扣除实际发生的人员安置补助费后，剩余土地补偿费用于入股预留产业用地项目进行收益。</t>
  </si>
  <si>
    <t>豆各庄土地一级开发项目DE、F、G地块</t>
  </si>
  <si>
    <t>居住用地、公建混合居住用地、公共设施用地</t>
  </si>
  <si>
    <t>市政建设程度为项目红线范围内城市支路的五通（通路、通上水（自来水、中水）、通下水（雨水、污水）、通电(仅含管沟)、通燃气）和场地自然平整，以上工作由北京市土地整理储备中心朝阳分中心负责于二级竣工验收前完成。</t>
  </si>
  <si>
    <t xml:space="preserve"> 一、经朝阳区政府审核，豆各庄乡剩余土地储备项目土地开发成本为1687598.28万元，其中，前期费用6729.99万元，征地补偿及相关税费295741.97万元，拆迁补偿费及相关税费935597.21万元，市政基础设施建设费75491.16万元，其他费用3817.54万元，农民安置房绿丰家园三期成本缺口34200.00万元，财务费用308086.39万元，管理费26347.56万元，审计费、委托入市交易费、地价评估费1586.47万元。
二、本次提请审核的DE、F及G地块土地开发成本为416586.27万元，其中，DE地块分摊土地开发成本为258813.18万元（其中，住宅混合公建用地分摊成本256304.22万元，托幼用地分摊土地开发成本为346.06万元，小学用地分摊土地开发成本为1297.74万元，社区综合服务设施用地分摊土地开发成本为865.16万元）；F地块分摊土地开发成本为76469.50万元（其中，居住用地分摊成本74458.00万元，社区综合服务中心用地分摊土地开发成本为2011.50万元）；G地块分摊土地开发成本为81303.59万元。</t>
  </si>
  <si>
    <t>本次审核地块已经取得征地批复、征地结案，G、F地块完成拆迁工作，DE地块剩余3家集体企业未完成拆迁。</t>
  </si>
  <si>
    <t>北京西南良乡物流基地A-013等地块土地一级开发项目（LX14-0022等地块）</t>
  </si>
  <si>
    <t>R2二类居住、A334托幼、S32公交首末站、S4社会停车场</t>
  </si>
  <si>
    <t>市政建设程度为项目红线范围内城市支路的三通（通路、通下水（雨水、污水）、通燃气）和场地自然平整，以上工作由北京市土地整理储备中心房山区分中心负责于二级竣工验收前完成。</t>
  </si>
  <si>
    <t>一、经房山区政府审核，房山区北京西南良乡物流基地A-013等地块项目土地开发总成本为38112.03万元，其中，前期费用264.02万元，征地补偿及相关税费20001.15万元，拆迁补偿及相关费用4098.06万元，市政基础设施建设费3132.56万元，其他费用951.55万元，财务费用7269.95万元，管理费2275.79万元，审计费、委托入市交易费、地价评估费118.95万元。
二、本次审核的地块土地开发成本为5701.46万元，其中LX14-0014地块土地开发成本为0，LX14-0022地块土地开发成本为2902.66万元，LX14-0025地块土地开发成本为32.27万元，LX14-0028地块土地开发成本为12.24万元，LX14-0035地块土地开发成本为2754.28万元。</t>
  </si>
  <si>
    <t>本次审核地块已取得征地批复、征地结案，已完成全部拆迁工作。</t>
  </si>
  <si>
    <t>朝阳区孙河乡土地储备项目U、V、M、T、O地块</t>
  </si>
  <si>
    <t>居住用地、商业金融用地、住宅混合公建用地</t>
  </si>
  <si>
    <t>一、经朝阳区政府审核，孙河乡土地储备项目土地开发成本为3324636.13万元，其中，前期费用6918.00万元，征地补偿及相关税费484654.13万元，拆迁补偿费及相关税费1926717.74万元，市政基础设施建设费88568.04万元，其他费用4546.31万元，财务费用759996.78万元，管理费用50228.08万元，审计费、委托入市交易费、地价评估费3007.05万元。
二、扣除已收回成本1776969.40万元，剩余地块土地开发成本1547666.73 万元。
三、本次审核的U、V、M、T、O地块土地开发成本为1292358.35万元，其中，U地块土地开发成本为276408.20万元；V地块土地开发成本为462215.92万元；M地块土地开发成本为146750.00万元；T地块土地开发成本为203211.21万元，O地块土地开发成本为203773.02万元。</t>
  </si>
  <si>
    <t xml:space="preserve">本次审核地块已完成征地，剩余一个卫生站、少量线杆未拆除，其他拆迁工作已完成。
</t>
  </si>
  <si>
    <t>庞各庄镇镇区改造土地一级开发项目PGZ02-21地块</t>
  </si>
  <si>
    <t xml:space="preserve">居住用地 </t>
  </si>
  <si>
    <t>市政建设程度为项目红线范围内城市支路的六通（通路、通上水（自来水、中水）、通下水（雨水、污水）、通电力(仅管沟)、通燃气、通热力）和场地自然平整，以上工作由北京市土地整理储备中心大兴区分中心负责于二级竣工验收前完成。</t>
  </si>
  <si>
    <t>该项目经2014年第八期成本预审会审议，本次提请审议项目土地开发总成本无变化。本次审核的庞各庄镇镇区改造PGZ02-21地块土地开发成本为30622.48万元。</t>
  </si>
  <si>
    <t>本次审核地块已取得征地批复、征地结案，已完成拆迁工作</t>
  </si>
  <si>
    <t>丰台区小瓦窑重点村土地一级开发项目一期（XWY-01、12、16、17地块）</t>
  </si>
  <si>
    <t xml:space="preserve">R2二类居住用地、F1住宅混合公建用地、F81绿隔产业用地、A33基础教育用地等
</t>
  </si>
  <si>
    <t>市政建设程度为临时三通（通施工临时用水、通施工临时用电、通可供施工车辆通行的道路）和场地自然平整，以上工作由北京市土地整理储备中心丰台区分中心负责于项目入市前完成。</t>
  </si>
  <si>
    <t>一、经丰台区政府审核，丰台区城乡一体化小瓦窑村旧村改造项目土地开发成本为 538396.75万元，其中，前期费用3552.69万元，征地补偿及相关税费60390.56万元，拆迁补偿费及相关税费332302.91万元，市政基础设施建设费1603.00万元，其他费用3320.27 万元，财务费用104640.77万元，管理费32093.55万元，审计费、委托入市交易费493.00万元。
二、本次审核的XWY-01、12、16、17地块土地开发成本为757147.77万元。其中，XWY-01地块土地开发成本为158116.71万元，XWY-12地块土地开发成本为230438.08万元，XWY-16地块土地开发成本为368094.71万元，XWY-17地块土地开发成本为498.27万元。
三、实物还建：本次提请审核的XWY-12地块的二级竞得人需无偿向丰台区卢沟桥乡小瓦窑村村民委员会（北京玉泉兴业投资管理公司）提供11.10万平方米地上独立公建，建设标准不低于5500元/平方米。还建公建对应地下部分由二级竞得人负责建设，还建公建的人防设施按规定移交相关部门，对应的地下设备用房及附属设施无偿移交丰台区卢沟桥乡小瓦窑村村民委员会（北京玉泉兴业投资管理公司），地下经营性部分在同等价格条件下由丰台区卢沟桥乡小瓦窑村村民委员会（北京玉泉兴业投资管理公司）享有优先购买或优先承租权。</t>
  </si>
  <si>
    <t>丰台区地铁九号线郭公庄车辆段项目（三期）B地块</t>
  </si>
  <si>
    <t xml:space="preserve">B4商业金融用地、R2二类居住用地、A33基础教育用地、A1行政办公用地
</t>
  </si>
  <si>
    <t>市政建设程度为项目红线范围内城市支路的五通（通路、通上水（自来水、中水）、通下水（雨水、污水）、通电(管沟、电缆)、通燃气）和场地自然平整，以上工作由北京市土地整理储备中心丰台区分中心负责于二级竣工验收前完成。</t>
  </si>
  <si>
    <t>一、经丰台区区政府审核，丰区台地铁九号线郭公庄车辆段（一至五期）土地一级开发建设项目土地开发总成本为1103261.15万元，其中，前期费用1248.50万元，征地补偿及相关税费313181.37万元，拆迁补偿费及相关税费546549.78万元，市政基础设施建设费46126.00万元，其他费用2376.15万元，财务费用105081.38万元，管理费17088.81万元，审计费、委托入市交易费2155.64万元，地铁上盖建设费69453.53万元。
二、扣除已收回成本415108.32万元，剩余地块土地开发成本568152.83万元。
三、本次审核的郭公庄项目三期B地块土地开发成本为204343.96万元。其中，郭公庄三期（B地块）A33小学地块土地开发成本为905.30 万元，郭公庄三期（B地块）A51社区卫生服务中心地块土地开发成本为 381.18 万元，郭公庄三期（B地块）A1行政办公地块土地开发成本为 400.24 万元，郭公庄三期（B地块）R2二类居住地块土地开发成本为146420.27万元，郭公庄三期（B地块）B4综合性商业金融地块土地开发成本为55836.73 万元，郭公庄三期（B地块）A33幼儿园地块土地开发成本为400.24万元。 
四、本次提请审核的三期（B地块）B4综合性商业金融地块的二级竞得人需向北京郭公庄投资管理公司提供46750平方米地上商业用房，回购价格8952元/平方米，由丰台区政府统一组织、协调回购上述商业用房。
本次提请审核的三期（B地块）R2二类居住地块的二级竞得人需在地块东北角相对独立集中建设回迁安置房，总建筑规模1.415万平方米，共189套，建设标准参照本项目已建成三定三限安置房标准，由区政府按5000元/平方米的价格统一组织回购。其中， 一居室70套（建筑面积不小于46平方米/套，不大于47平方米/套），65平方米两居室25套（建筑面积不小于64平方米/套，不大于65平方米/套），85平方米两居室25套（建筑面积不小于84平方米/套，不大于85平方米/套），96平方米两居室69套（建筑面积不小于95平方米/套，不大于96平方米/套），65平方米两居室户型与85平方米两居室户型在同一单元及同一楼层内相邻。回迁安置工作由丰台区政府统一组织实施。</t>
  </si>
  <si>
    <t>丰台区城乡一体化白盆窑村旧村改造项目（南地块）</t>
  </si>
  <si>
    <t>北京市花乡白盆窑房地产开发有限公司</t>
  </si>
  <si>
    <t xml:space="preserve">二类居住用地、托幼用地、中学用地、行政办公用地
</t>
  </si>
  <si>
    <t>市政建设程度为临时三通（通施工临时用水、通施工临时用电、通可供施工车辆通行的道路）和场地自然平整，以上工作由北京市花乡白盆窑房地产开发有限公司负责于项目入市前完成。</t>
  </si>
  <si>
    <t>一、经丰台区政府审核， 丰台区城乡一体化白盆窑村旧村改造 项目土地开发成本为1469820.55万元，其中，前期费用2863.29万元，征地补偿及相关税费230854.94万元，拆迁补偿费及相关税费914979.60万元，市政基础设施建设费886.36万元，其他费用2638.11万元，财务费用188046.66万元，利润92177.78万元，两税两费36260.95万元，审计费、委托入市交易费、地价评估费1112.86万元。
二、扣除已收回成本681596.89万元，剩余地块土地开发成本788223.66万元。
三、本次审核的南地块土地开发成本为788223.66万元。其中BPY-L010地块土地开发成本426793.39万元，BPY-L011地块土地开发成本354227.76万元，BPY-L012地块土地开发成本1988.75万元，BPY-L013地块土地开发成本1263.13万元，BPY-L014地块土地开发成本3950.63万元。</t>
  </si>
  <si>
    <t xml:space="preserve">地铁九号线花乡站造甲村土地一级开发项目南地块       </t>
  </si>
  <si>
    <t>F2公建混合住宅用地、B4商业金融用地、A2文化娱乐用地</t>
  </si>
  <si>
    <t>市政建设程度为项目红线范围内四通(通施工临时用水，通施工临时用电，通可供施工车辆通行的道路，通下水（雨水、污水）和场地自然平整，以上工作由北京市土地整理储备中心丰台区分中心负责于二级竣工验收前完成。</t>
  </si>
  <si>
    <t>一、经丰台区政府审核，丰台区花乡造甲村地铁九号线花乡站造甲村土地一级开发项目土地开发总成本为571680.00万元，其中，前期费用2047.48万元，征地补偿及相关税费13821.64万元，拆迁补偿费及相关税费407542.38万元，市政基础设施建设费1078.71万元，其他费用13440.14万元，财务费用98269.61万元，利润35034.43万元，审计费、委托入市交易费445.62万元。
二、扣除已收回成本0万元，剩余地块土地开发成本571680.00万元。
三、本次审核的1512-603 、609、602地块土地开发成本为571680.00万元。1512-603地块土地开发成本为294629.84万元，1512-609地块土地开发成本为272468.06万元, 1512-602地块土地开发成本为4582.10万元。
四、本次提请审核的1512-603地块的二级竞得人需无偿向丰台区花乡造甲村村民委员会（北京市骐骥投资管理中心）提供59500 平方米地上商业用房，建设标准不低于5500元/平方米。还建商业的地下部分由二级竞得人负责建设，其中还建商业的人防等设施按规定移交相关部门，对应的地下设备用房及附属设施无偿移交北京市丰台区花乡造甲村村民委员会（北京市骐骥投资管理中心），地下经营性部分在同等价格条件下北京市丰台区花乡造甲村村民委员会（北京市骐骥投资管理中心）享有优先购买或优先承租权。</t>
  </si>
  <si>
    <t>北京市朝阳区垡头地区焦化厂保障房项目商业地块</t>
  </si>
  <si>
    <t>北京市保障性住房建设投资中心</t>
  </si>
  <si>
    <t>市政建设程度为项目红线范围内临时三通（通施工临时用水、通施工临时用电、通可供施工车辆通行的道路）和场地自然平整，以上工作由北京市保障性住房建设投资中心负责于项目入市前完成。</t>
  </si>
  <si>
    <t>一、经朝阳区政府审核，朝阳区垡头地区焦化厂保障房项目商业地块土地开发总成本为303682.65万元，其中，前期费用105.37万元，征地补偿及相关税费12510.42万元，其他费用10743.72万元，审计费25万元、委托入市交易费100万元、安置房地块开发成本费280198.14万元。
二、本次审核朝阳区垡头地区焦化厂保障房项目商业地块的土地开发总成本为303682.65万元。</t>
  </si>
  <si>
    <t>本次审核地块为国有土地，已完成拆迁工作。</t>
  </si>
  <si>
    <t>2022年冬奥会及冬残奥会延庆赛区B部分土地一级开发项目拟入市地块</t>
  </si>
  <si>
    <t>北京北控国际会都房地产开发有限责任公司</t>
  </si>
  <si>
    <t>B1商业用地、设施用地、S4社会停车场用地、S1城市道路用地、G绿地</t>
  </si>
  <si>
    <t>市政建设程度为项目红线范围内临时三通（通施工临时用水、通施工临时用电、通可供施工车辆通行的道路）和场地自然平整，以上工作由北京北控国际会都房地产开发有限责任公司负责于项目入市前完成。</t>
  </si>
  <si>
    <t xml:space="preserve">
一、经延庆区政府审核，2022年冬奥会及冬残奥会延庆赛区B部分土地一级开发项目土地开发成本为35,215.91万元，其中，前期费用939.30万元，征地补偿及相关税费17,778.94万元，拆迁补偿费及相关税费10,075.66万元，市政基础设施建设费180万元，其他费用762.96万元，财务费用906.35万元，利润4,460.53万元，审计费、委托入市交易费110万元。
二、本次提请会议审议的土地开发总成本为35213.74，其中B-J-01地块土地开发成本为18311.15万元，B-J-02地块土地开发成本为2012.21万元，B-J-03地块土地开发成本为3823.21万元，B-J-04地块土地开发成本为5030.53万元，B-S-01地块土地开发成本为6036.64万元。
</t>
  </si>
  <si>
    <t xml:space="preserve">
本次审核地块尚未取得征地批复、征地结案，已经与村民村集体签署各项征地协议；项目涉及拆迁总量：房屋拆迁321.16平米，树木总量约5.9万棵，其中70需要伐移，30%保留，目前还未开展项目拆迁工作；项目无代拆地块。
</t>
  </si>
  <si>
    <t>丰台区城乡一体化石榴庄村旧村改造项目L02地块（石榴庄三期）</t>
  </si>
  <si>
    <t>F1住宅混合公建用地</t>
  </si>
  <si>
    <t>市政建设程度为项目红线范围内临时三通（通施工临时用水、通施工临时用电、通可供施工车辆通行的道路）和场地自然平整，以上工作由丰台区分中心负责于项目入市前完成。</t>
  </si>
  <si>
    <t xml:space="preserve">一、经丰台区政府审核，丰台区城乡一体化石榴庄村旧村改造项目土地开发总成本为594271.28万元，其中，前期费用1764万元，征地补偿及相关税费52082万元，拆迁补偿费及相关税费407351万元，市政基础设施建设费5873万元，其他费用1694万元，财务费用98545万元，管理费26185万元，审计费、委托入市交易费、地价评估费777万元。
二、扣除已收回成本374864.36万元，剩余地块土地开发成本219406.92万元。
三、本次提请会议审议的0517- L02地块土地开发成本为219406.92万元
四、依据北京市交通委员会会议纪要第338号《关于研究丰台区城乡一体化石榴庄村旧村改造项目公共交通用地有关问题的会议纪要》，本次提请审核的0517- L02地块的二级竞得人需代建10440平方米公交设施和300个社会停车位，无偿移交公联枢纽公司运营管理，最终以规划审定为准。
</t>
  </si>
  <si>
    <t>本次审核地块已取得征地批复、征地结案，完成全部拆迁。</t>
  </si>
  <si>
    <t>朝阳区崔各庄乡马泉营村香江西住宅土地一级开发项目</t>
  </si>
  <si>
    <t>北京中环房地产开发有限公司（现更名为中国电建地产集团有限公司）</t>
  </si>
  <si>
    <t>市政建设程度为项目红线范围内香江西路五通（通路、通上水（自来水、中水）、通下水（雨水、污水）、通电（管沟、电缆）、通燃气）和场地自然平整，以上工作已由中国电建地产集团有限公司完成。</t>
  </si>
  <si>
    <t xml:space="preserve">                   
126186.41
</t>
  </si>
  <si>
    <r>
      <rPr>
        <sz val="11"/>
        <color indexed="8"/>
        <rFont val="宋体"/>
        <family val="3"/>
        <charset val="134"/>
      </rPr>
      <t xml:space="preserve"> 
一、经朝阳区政府审核，朝阳区崔各庄乡马泉营村香江西住宅项目土地开发成本为126186.41万元，</t>
    </r>
    <r>
      <rPr>
        <sz val="11"/>
        <rFont val="宋体"/>
        <family val="3"/>
        <charset val="134"/>
      </rPr>
      <t>其中，前期费用266.15万元，征地补偿及相关税费51633.43万元，拆迁补偿费及相关税费11408.49万元，市政基础设施建设费13501.58万元，其他费用621.19万元，财务费用42360.00万元，利润6194.47万元，审计费、委托入市交易费、地价评估费201.1 万元。</t>
    </r>
    <r>
      <rPr>
        <sz val="11"/>
        <color indexed="8"/>
        <rFont val="宋体"/>
        <family val="3"/>
        <charset val="134"/>
      </rPr>
      <t xml:space="preserve">
二、本次提请会议审议的土地开发总成本为126186.41万元，其中29-L06地块土地开发成本为119200.31万元，29-L04地块土地开发成本为4697.55万元，29-L02地块土地开发成本为1806.75万元，29-L03地块土地开发成本为481.80万元。</t>
    </r>
  </si>
  <si>
    <t>电子城2-4、2-5地块</t>
  </si>
  <si>
    <t>分中心</t>
  </si>
  <si>
    <t>F1住宅混合公建用地、A2文化设施用地、A332小学用地</t>
  </si>
  <si>
    <t xml:space="preserve">    一、经朝阳区政府审核，电子城土地储备项目土地开发成本为2852946.70万元，其中，前期费用16398.18万元，征地补偿及相关税费410517.96万元，拆迁补偿费及相关税费1480680.08万元，市政基础设施建设费95297.02万元，其他费用7963.93万元，财务费用798708.47万元，管理费用40217.14万元，审计费、委托入市交易费、地价评估费3163.92万元。
    二、扣除已收回成本30000万元，剩余地块土地开发成本2822946.70万元。
    三、本次审核的2-4、2-5地块土地开发成本为180776.42万元，其中，2-4地块分摊土地开发成本为82704.17万元（其中，住宅混合公建用地分摊成本81003.23万元，文化设施用地分摊土地开发成本为1700.94万元）；2-5地块分摊土地开发成本为98072.25万元（其中，住宅混合公建用地分摊成本96452.31万元，小学用地分摊土地开发成本为1619.94万元）；上述地块折合居住、公建楼面成本单价为13918.73元/平方米，配套服务设施按照经营性均价10%《关于土地储备开发项目中公共设施用地分摊成本有关意见的请示》（京国土储[2016]82号）测算，楼面成本单价为1392.12元/平方米。</t>
  </si>
  <si>
    <t xml:space="preserve">本次审核地块征地批复已经取得，正在推进办理征地结案。拆迁工作已基本完成
</t>
  </si>
  <si>
    <t>石景山区五里坨建设组团土地一级开发项目03A、04C等地块</t>
  </si>
  <si>
    <t>市中心、分中心</t>
  </si>
  <si>
    <t>居住、混合用地等</t>
  </si>
  <si>
    <t>市政建设程度为项目红线范围内城市支路的六通（通路、通上水（自来水）、通下水（雨水、污水）、通电（管沟）、通燃气、通热力）和场地自然平整,以上工作由北京市土地整理储备中心石景山区分中心负责于二级竣工验收前完成。</t>
  </si>
  <si>
    <t xml:space="preserve">    一、经石景山区政府审核，五里坨建设组团项目土地开发总成本为1634966.79万元，其中，前期费用44905.62万元，征地补偿及相关税费197179.87万元，拆迁补偿及相关费用823790.97万元，市政基础设施建设费84271.16万元，其他费用7965.46万元，财务费用452177.39万元，管理费23162.26万元，审计费、委托入市交易费、地价评估费1514.07万元。
    二、扣除可收回成本1244501.31万元，剩余地块土地开发成本390465.48万元。
    三、本次审核的03A、04C及非经营地块土地开发成本为184818.82万元。其中03A（1602-001）地块土地开发成本为97668.48万元， 04C（1602-054）地块土地开发成本为82787.04万元，1602-061地块土地开发成本为520.13万元， 1602-086地块土地开发成本为635.71万元， 1601-025地块土地开发成本为216.72万元， 1601-026地块土地开发成本为809.09万元， 1601-044地块土地开发成本为115.58万元， 1601-049地块土地开发成本为505.68万元， 1602-056地块土地开发成本为1184.74万元， 1602-094地块土地开发成本为375.65万元。
</t>
  </si>
  <si>
    <t>本次审核地块征地批复文件、征地结案手续已全部取得，拆迁工作已基本完成。</t>
  </si>
  <si>
    <t>丰台区小瓦窑重点村土地一级开发项目一期（XWY-12、16、17地块）</t>
  </si>
  <si>
    <t>住宅混合公建、绿隔产业、基础教育用地等</t>
  </si>
  <si>
    <t>市政建设程度为项目红线范围内城市支路的临时三通（通施工临时用水、通施工临时用电、通可供施工车辆通行的道路）和场地自然平整，以上工作由北京市土地整理储备中心丰台区分中心负责于项目入市前完成。</t>
  </si>
  <si>
    <t xml:space="preserve">    一、经丰台区政府审核，丰台区城乡一体化小瓦窑村旧村改造项目土地开发总成本为538396.75万元，其中，前期费用3552.69万元，征地补偿及相关税费60390.56万元，拆迁补偿及相关费用332302.91万元，市政基础设施建设费1603.00万元，其他费用3320.27万元，财务费用104640.77万元，管理费32093.55万元，审计费、委托入市交易费、地价评估费493.00万元，卢沟桥村转居费298826.36万元。
    二、本次审核的XWY-12、16、17地块土地开发成本为373621.41万元。其中，XWY-12地块分摊成本143626.19万元，XWY-16地块分摊成本229607.02万元，XWY-17地块分摊成本388.20万元。
    三、依据《征地安置补偿协议》，本次提请审核地块的二级竞得人需在XWY-12地块向北京市丰台区卢沟桥乡小瓦窑村村民委员会（北京玉泉兴业投资管理公司） 无偿还建111000平方米地上独立公建，还建公建须按照《小瓦窑村产业项目定位及策划意向方案》建设，建设标准不低于5500元/平方米，如需调整意向方案须征得小瓦窑村村委会同意。还建公建对应地下部分由二级竞得人按意向方案（最终以规划部门审定为准）负责建设，其中人防设施须按规定移交相关部门；还建公建对应的地下设备用房及附属设施须无偿移交小瓦窑村村民委员会（北京玉泉兴业投资管理公司）；地下经营性部分小瓦窑村村民委员会（北京玉泉兴业投资管理公司）在同等价格条件下享有优先购买或优先承租权。</t>
  </si>
  <si>
    <t>本次审核地块已取得征地批复及征地结案，拆迁工作已完成。</t>
  </si>
  <si>
    <t>北京丽泽金融商务区南区土地一级开发项目（F-22、F-23地块）</t>
  </si>
  <si>
    <t>市政建设程度为项目红线范围内城市支路的临时三通（通施工临时用水、通施工临时用电、通可供施工车辆通行的道路）和场地自然平整，以上工作由北京丽泽开发建设有限公司负责于项目入市前完成。</t>
  </si>
  <si>
    <t xml:space="preserve">    一、经丰台区政府审核，丰台区丽泽金融商务区南区土地一级开发项目土地开发总成本为1455282.08万元，其中，前期费用7206.52万元，征地补偿及相关税费235824.42万元，拆迁补偿及相关费用781598.44万元，市政基础设施建设费0万元，其他费用11841.10万元，财务费用252548.98万元，利润82917.64万元，两税两费81495.79万元，审计费、委托入市交易费、地价评估费1849.19万元。
    二、本次审核的F-22、F-23地块土地开发成本为111557.76万元，其中F-22地块土地开发成本为78927.12万元，F-23地块土地开发成本为32630.64万元。
    三、本次提请审核地块的二级竞得人需建设约9700平方米公交枢纽用房,其中地上约2900平方米,地下约6800平方米，最终以规划主管部门审批为准，建成后无偿移交北京市公联公路联络线有限责任公司。</t>
  </si>
  <si>
    <t>本次审核地块已取得征地批复及征地结案,拆迁工作已完成。</t>
  </si>
  <si>
    <t>平谷夏各庄新城土地一级开发项目7号地块PG11-0100-6103、6107地块</t>
  </si>
  <si>
    <t>市政建设程度为项目红线范围内城市支路的四通（通路、通上水（自来水、中水）、通下水（雨水、污水）、通电力(管沟)）和场地基本平整，以上工作由绿都公司负责于二级竣工验收前完成。</t>
  </si>
  <si>
    <t xml:space="preserve">    一、经平谷区政府审核，夏各庄新城土地一级开发项目土地开发成本为585882.37万元，其中，前期费用4179.12万元，征地补偿及相关税费78903.50万元，拆迁补偿费及相关税费365234.84万元，市政基础设施建设费30267.35万元，其他费用1455.95万元，财务费用95010.99万元，管理费9600.81万元，审计费600万元、委托入市交易费600万元、地价评估费29.80万元。
    二、本次审核平谷夏各庄PG11-0100-6103、6107地块的土地开发总成本为51100.98万元。其中PG11-0100-6103地块分摊成本30229.76万元，PG11-0100-6107地块分摊成本20871.22万元。</t>
  </si>
  <si>
    <t xml:space="preserve">石景山首钢园区东南区土地一级开发项目
1612-761、1612-764等地块
</t>
  </si>
  <si>
    <t>北京首钢建设投资有限公司</t>
  </si>
  <si>
    <t>居住、商业及多功能用地</t>
  </si>
  <si>
    <t xml:space="preserve">
市政建设程度为项目红线范围内城市支路的六通（通路、通上水（自来水、中水）、通下水（雨水、污水）、通电（管沟、电缆）、通燃气、通热力）和场地自然平整，以上工作由北京首钢建设投资有限公司负责于二级竣工验收前完成。
</t>
  </si>
  <si>
    <t>39.14（容积率不足1.0的，按1.0计算规模分摊成本）</t>
  </si>
  <si>
    <t xml:space="preserve"> 
    一、经石景山区政府审核，石景山首钢园区东南区土地一级开发项目土地开发成本为 3231270.13 万元，其中，前期费用32415.16 万元，征地补偿及相关税费 49408.17  万元，拆迁补偿费及相关税费 2582997.25 万元，市政基础设施建设费 51647.51 万元，其他费用 3187.93  万元，财务费用 129212.27 万元，利润380751.84万元，审计费 950 万元，委托入市交易服务费 700 万元。
    二、本次审核地块土地开发成本958099.23 万元。其中，1612-761地块成本为150756.87万元，1612-764地块成本为139764.52万元，1612-768地块成本为259971.97万元，1612-806地块成本为113405.12万元，1612-813地块成本为100672.46万元，1612-819地块成本为77488.01万元，1612-820地块成本为108620.01万元，1612-756地块成本为314.24万元，1612-828地块成本为314.24万元，1612-832地块成本为785.60万元,1612-760地块成本为1283.15万元，1612-808地块成本为3361.33万元，1612-811地块成本为1361.71万元。</t>
  </si>
  <si>
    <t>昌平区沙河镇七里渠南北村土地一级开发项目B地块QLQ-001、QLQ-004、C地块CP00-1600-0016 、 CP00-1600-0015、 CP00-1804-0007 、CP00-1804-0010地块</t>
  </si>
  <si>
    <t>北京未来科学城置汇建设有限公司</t>
  </si>
  <si>
    <t>二类居住、公建混合住宅用地、综合性商业金融服务业</t>
  </si>
  <si>
    <t>市政建设程度为项目红线范围内城市支路的五通（通路、通上水（自来水、中水）、通下水（雨水、污水）、通电(仅管沟)、通燃气）和场地自然平整，以上工作由北京未来科技城置汇建设有限公司负责于二级竣工验收前完成。</t>
  </si>
  <si>
    <t xml:space="preserve">    一、经昌平区政府审核，昌平区七里渠南北村项目土地开发总成本为1313657.78万元，其中，前期费用549.60万元，拆迁补偿费及相关税费1,161,350.12万元（其中清算费用约932,682.31万元），市政基础设施建设费19,548.75万元，其他费用2,967.62万元，财务费用95,872.76万元，利润32,726.69万元，审计费、委托入市交易费642.24万元。
    二、本次审核的七里渠南北村B地块QLQ-001成本为176620.88 万元，QLQ-004成本为110861.82万元，C地块CP00-1600-0016 成本为141761.50万元、 CP00-1600-0015成本为186226.58万元、 CP00-1804-0007 成本为71144.13万元、 CP00-1804-0010成本为145169.97万元，以上地块土地开发成本为831784.88万元。
    三、依据沙河镇七里渠南村村民委员会、七里渠北村股份经济合作社两个村与北京未来科学城置汇建设有限公司签订的《征地补充协议》约定以4500元/平方米价格回购地上11.205万平方米（其中七里渠南村6.315万平方米，七里渠北村4.89万平方米）的房屋用于安置农民就业，落实村集体长远生计问题。为妥善落实劳动力安置用房建设、回购、安置等相关事宜，沙河镇七里渠南村、七里渠北村同意，经区政府研究决定，委托沙河镇人民政府牵头组织相关工作，即完成与二级竞得人签订实物还建协议，代表沙河镇七里渠南村、七里渠北村在竞得人完成安置房建设后完成组织回购、协调分配、统筹解决系列问题。</t>
  </si>
  <si>
    <t>本次审核地块已取得征地批复、C地块未完成征地结案，拆迁工作已完成。</t>
  </si>
  <si>
    <t>昌平区未来科技城南区土地一级开发项目CP07-0600-0052等地块</t>
  </si>
  <si>
    <t>北京未来科技学发展集团有限公司</t>
  </si>
  <si>
    <t xml:space="preserve">    市政建设程度为项目红线范围内城市支路的三通（通路、通上水（自来水、中水）、通下水（雨水、污水））和场地自然平整。以上工作已由北京未来科技城发展集团有限公司实施完成。</t>
  </si>
  <si>
    <r>
      <rPr>
        <sz val="11"/>
        <color rgb="FFFF0000"/>
        <rFont val="宋体"/>
        <family val="3"/>
        <charset val="134"/>
      </rPr>
      <t xml:space="preserve">
</t>
    </r>
    <r>
      <rPr>
        <sz val="11"/>
        <rFont val="宋体"/>
        <family val="3"/>
        <charset val="134"/>
      </rPr>
      <t>一、经昌平区政府审核，未来科技城南区项目土地开发成本为1310703.42万元，其中，前期费用5888.68万元，征地补偿及相关税费281939.06万元，拆迁补偿费及相关税费704305.38万元，市政基础设施建设费36187.63万元，其他费用4408.56万元，财务费用170219.1万元，利润67777.87万元，两税两费38288.79万元，审计费、委托入市交易费、地价评估费1688.35万元。</t>
    </r>
    <r>
      <rPr>
        <sz val="11"/>
        <color rgb="FFFF0000"/>
        <rFont val="宋体"/>
        <family val="3"/>
        <charset val="134"/>
      </rPr>
      <t xml:space="preserve">
</t>
    </r>
    <r>
      <rPr>
        <sz val="11"/>
        <rFont val="宋体"/>
        <family val="3"/>
        <charset val="134"/>
      </rPr>
      <t>二、扣除已收回成本1070646.5万元，剩余地块土地开发成本240056.92万元。
三、本次提请会议审议的土地开发总成本为230420.45万元，其中CP07-0600-0052地块土地开发成本为13966.94万元，CP07-0600-0063地块土地开发成本为12127.39万元，CP07-0600-0066地块土地开发成本为9538.40万元，CP07-0600-0067地块土地开发成本为11003.22万元，CP07-0600-0068地块土地开发成本为13115.29万元，CP07-0600-0003地块土地开发成本为15499.89万元，C-18地块土地开发成本为40061.26万元， CP07-0600-0004地块土地开发成本为4496.67万元，C-81地块土地开发成本为50042.61万元，C-84地块土地开发成本为60568.78万元。</t>
    </r>
  </si>
  <si>
    <t>周边正在实施的项目宅基地拆迁400-450万元之间</t>
  </si>
  <si>
    <t>平谷区</t>
  </si>
  <si>
    <t>平谷区金海湖小镇土地一级开发项目PG06-0100-6008等地块</t>
  </si>
  <si>
    <t>R2二类居住用地、B1商业用地、A33基础教育用地</t>
  </si>
  <si>
    <t xml:space="preserve">    市政建设程度为项目红线范围内城市支路的四通（通路、通上水（自来水、中水）、通下水（雨水、污水）、通电力（仅管沟））和场地自然平整，以上工作由金海湖镇政府和首创嘉铭公司负责于二级竣工验收前完成。</t>
  </si>
  <si>
    <t xml:space="preserve">
一、经平谷区政府审核，金海湖小镇A、B地块土地一级开发项目土地开发成本为193286.28万元，其中，前期费用1402.17万元，征地补偿及相关税费25804.77万元，拆迁补偿费及相关税费108567.45万元，市政基础设施建设费7908.64万元，其他费用1534.75万元，财务费用36107.99万元，管理费11617.42万元，审计费193.09万元、委托入市交易费150万元。
二、扣除已收回成本81961.52万元，剩余地块土地开发成本111324.76万元。
三、 本次提请审核地块金海湖B地块PG06-0100-6008、6009、6014、6019、6020、6021、6023、6024地块土地开发成本111324.76万元。依据地块控规，各地块成本分摊如下：PG06-0100-6008地块土地开发成本为16346.80万元；PG06-0100-6009地块土地开发成本为9817.09万元；PG06-0100-6014地块土地开发成本为26659.24万元；PG06-0100-6019地块土地开发成本为4458.22万元；PG06-0100-6020地块土地开发成本为17472.61万元；PG06-0100-6021地块土地开发成本为21300.37万元；PG06-0100-6023地块土地开发成本为184.54万元；PG06-0100-6024地块土地开发成本为15085.89万元。
其中PG06-0100-6019地块为商业用地、PG06-0100-6008、6009、6014、6020、6021、6024地块为二类居住用地，均按经营性用地楼面单价（4503.25元/平方米）分摊成本。PG06-0100-6023地块按经营性用地楼面单价的10%分摊成本。
</t>
  </si>
  <si>
    <t>朝阳区</t>
  </si>
  <si>
    <t>朝阳区东坝边缘集团单店西组团1、2号地土地储备项目1108-006西侧居住地块</t>
  </si>
  <si>
    <t>居住用地</t>
  </si>
  <si>
    <t>市政建设程度为项目红线范围内城市支路的五通（通路、通上水（自来水、中水）、通下水（雨水、污水）、通电力（仅管沟）、通燃气）和场地自然平整，以上工作由北京市土地整理储备中心朝阳分中心负责于二级竣工验收前完成。</t>
  </si>
  <si>
    <r>
      <rPr>
        <sz val="11"/>
        <color indexed="8"/>
        <rFont val="宋体"/>
        <family val="3"/>
        <charset val="134"/>
      </rPr>
      <t>一、</t>
    </r>
    <r>
      <rPr>
        <sz val="11"/>
        <rFont val="宋体"/>
        <family val="3"/>
        <charset val="134"/>
      </rPr>
      <t>经朝阳区政府审核，单店西组团土地储备项目土地开发成本为467183.70万元，其中，前期费用4417.24万元，征地补偿及相关税费37479.45万元，拆迁补偿费及相关税费346942.12万元，市政基础设施建设费24897.60万元，其他费用1028.10万元，财务费用43884.91万元，管理费用8295.29万元，审计费239.00万元。</t>
    </r>
    <r>
      <rPr>
        <sz val="11"/>
        <color indexed="8"/>
        <rFont val="宋体"/>
        <family val="3"/>
        <charset val="134"/>
      </rPr>
      <t xml:space="preserve">
二、本次提请审核的2号地西侧居住部分地块土地开发成本为104580.00 万元；上述地块折合居住楼面成本单价为12000.00元/平方米。</t>
    </r>
  </si>
  <si>
    <t>单店村农转居标准：
转非劳动力24万元/人,一般超转62万元/人，孤寡病残超转170万元/人；平房村农转居标准：转非劳动力20万元/人,一般超转45万元/人，孤寡病残超转50万元/人</t>
  </si>
  <si>
    <t>东坝南区项目：
267.37万元/人、401.06/户</t>
  </si>
  <si>
    <t>朝阳区亮马住宅小区（J、K）地块土地储备项目1016-030、1016-033、1016-031地块</t>
  </si>
  <si>
    <t>居住、公建混合居住、高中用地</t>
  </si>
  <si>
    <t>市政建设程度为项目红线范围内城市支路的临时三通（通施工临时用水、通施工临时用电、通可供施工车辆通行的道路）和场地平整，以上工作由北京市土地整理储备中心朝阳分中心负责于项目入市前完成。</t>
  </si>
  <si>
    <r>
      <rPr>
        <sz val="11"/>
        <color indexed="8"/>
        <rFont val="宋体"/>
        <family val="3"/>
        <charset val="134"/>
      </rPr>
      <t>一、</t>
    </r>
    <r>
      <rPr>
        <sz val="11"/>
        <rFont val="宋体"/>
        <family val="3"/>
        <charset val="134"/>
      </rPr>
      <t xml:space="preserve">经朝阳区政府审核，将台乡亮马住宅小区（J、K）土地储备项目土地开发成本为717860.68万元，其中，前期费用983.71万元，征地补偿及相关税费62945.68万元，拆迁补偿费及相关税费423377.32万元，市政基础设施建设费46.7万元，其他费用1264.19万元，财务费用178231.07万元，利润和管理费39089.41万元，审计费338.54万元，委托入市交易费107.3万元，两税两费11476.78万元。
</t>
    </r>
    <r>
      <rPr>
        <sz val="11"/>
        <color indexed="8"/>
        <rFont val="宋体"/>
        <family val="3"/>
        <charset val="134"/>
      </rPr>
      <t>二、本次提请审核的J地块土地开发成本为268437.43万元，其中，居住用地分摊成本181774.98万元，住宅混合公建用地分摊成本83518.23万元，高中用地分摊土地开发成本为3144.22万元。上述地块折合居住、公建楼面成本单价为16376.12元/平方米，配套服务设施按照经营性均价10%《关于土地储备开发项目中公共设施用地分摊成本有关意见的请示》（京国土储[2016]82号）测算，楼面成本单价为1637.61元/平方米。</t>
    </r>
  </si>
  <si>
    <t>本次审核地块已完成征地工作，剩余少量拆迁。</t>
  </si>
  <si>
    <t>将台乡驼房营村、东八间房村农转居标准：
转非劳动力20万元/人,一般超转45万元/人，孤寡病残超转115万元/人，另还有362人后转的乡里没提供详细资料</t>
  </si>
  <si>
    <t>大兴区</t>
  </si>
  <si>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</si>
  <si>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</si>
  <si>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</si>
  <si>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r>
      <rPr>
        <sz val="11"/>
        <color indexed="8"/>
        <rFont val="宋体"/>
        <family val="3"/>
        <charset val="134"/>
      </rPr>
      <t xml:space="preserve">        
一、经2017年第一期成本预审会审核，本项目土地一级开发总成本为1026062.17万元，本次审核总成本无变化。         二、扣除已收回成本648118.60万元，剩余地块土地开发成本377943.57万元。</t>
    </r>
    <r>
      <rPr>
        <sz val="11"/>
        <rFont val="宋体"/>
        <family val="3"/>
        <charset val="134"/>
      </rPr>
      <t xml:space="preserve">
三、根据《北京市大兴区人民政府关于北京新机场噪声区治理资金方案的请示》中相关指示精神，统筹利用大兴区土地资源，实现跨项目、跨区域成本分摊，因此该项目拟入市地块中经营性地块成本拟增加5000元/㎡；</t>
    </r>
    <r>
      <rPr>
        <sz val="11"/>
        <color indexed="8"/>
        <rFont val="宋体"/>
        <family val="3"/>
        <charset val="134"/>
      </rPr>
      <t xml:space="preserve">本次审核6024地块、6025地块、6027地块、6028地块、6029地块、6030地块、6032地块、6035地块、6038地块、0516地块、6010地块、0303地块的土地开发总成本为207026.95万元。                                      </t>
    </r>
  </si>
  <si>
    <t>大兴区采育镇区土地一级开发项目01-0119、01-0128A地块</t>
  </si>
  <si>
    <r>
      <rPr>
        <sz val="11"/>
        <color indexed="8"/>
        <rFont val="宋体"/>
        <family val="3"/>
        <charset val="134"/>
      </rPr>
      <t>北京市土地整理储备中心大兴区分中心</t>
    </r>
    <r>
      <rPr>
        <sz val="11"/>
        <color indexed="8"/>
        <rFont val="Times New Roman"/>
        <family val="1"/>
      </rPr>
      <t xml:space="preserve"> </t>
    </r>
  </si>
  <si>
    <t xml:space="preserve">
市政建设程度为项目红线范围内城市支路的三通（通路、通上水（自来水）、通下水（污水、雨水），和场地自然平整，以上工作由北京兴创投资有限公司负责于二级竣工验收前完成。
</t>
  </si>
  <si>
    <t xml:space="preserve"> 
一、经2014年第八期成本预审会审核，本项目土地一级开发总成本为725818.72万元，本次审核总成本无变化。         二、扣除已收回成本347384.44万元，剩余地块土地开发成本378434.28万元。
三、根据《北京市大兴区人民政府关于北京新机场噪声区治理资金方案的请示》中相关指示精神，统筹利用大兴区土地资源，实现跨项目、跨区域成本分摊，因此该项目拟入市地块中经营性地块成本拟增加5000元/㎡；本次审核01-0119、01-0128A地块的土地开发总成本为82420.73万元。</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</si>
  <si>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</si>
  <si>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</si>
  <si>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</si>
  <si>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 xml:space="preserve">一、经2016年第六期成本预审会审核，本项目一级开发总成本为414341.34万元，本次审核总成本无变化。
二、扣除已收回成本104325.71万元，剩余地块土地开发成本310015.63万元。
三、根据《北京市大兴区人民政府关于北京新机场噪声区治理资金方案的请示》中相关指示精神，统筹利用大兴区土地资源，实现跨项目、跨区域成本分摊，因此该项目拟入市地块中经营性地块成本拟增加5000元/㎡；本次审核的DX00-0202-6008、6009地块土地开发成本为50086.98万元。 </t>
  </si>
  <si>
    <t>顺义区</t>
  </si>
  <si>
    <t xml:space="preserve">顺义区后沙峪镇后沙峪村土地一级开发项目A地块19-75地块 </t>
  </si>
  <si>
    <t>市政建设程度为项目红线范围内城市支路的临时三通（通施工临时用水、通施工临时用电、通可供施工车辆通行的道路）和场地自然平整，以上工作已由北京市土地整理储备中心顺义区分中心完成。</t>
  </si>
  <si>
    <t xml:space="preserve">
    一、经顺义区政府审核，顺义区后沙峪镇后沙峪村土地一级开发项目A地块项目土地开发成本为289846.42万元，其中，前期费用508.83万元，征地补偿及相关税费12773.36万元，拆迁补偿及相关费用231746.85万元，市政基础设施建设费用17.00万元，其他费用615.05万元，财务费用39083.92万元，管理费4890.40万元，审计费、委托入市交易费、地价评估费211.01万元。 
   二、扣除已收回成本77956.19万元（2014年8月成本已通过成本审核会审核，确认成本金额225609.68万元，分摊19-76-19-79成本金额为77956.19万元），剩余地块土地开发成本211890.24万元。
   三、本次审核的顺义区后沙峪镇后沙峪村A地块（19-75地块）土地开发成本为104415.09万元。</t>
  </si>
  <si>
    <t>28万元</t>
  </si>
  <si>
    <t>216.53万元</t>
  </si>
  <si>
    <t>53.30万元</t>
  </si>
  <si>
    <t>马头庄村293.85万元/户，65.38万元/人</t>
  </si>
  <si>
    <t>门头沟区</t>
  </si>
  <si>
    <t>门头沟区曹各庄桥户营村土地一级开发项目B地块MC00-0016-0065等地块</t>
  </si>
  <si>
    <t>北京市土地整理储备中心、北京市土地整理储备中心门头沟区分中心</t>
  </si>
  <si>
    <t>一、经门头沟区政府审核，曹各庄、桥户营村土地一级开发项目土地开发成本为519037.57万元，其中，前期费用3479.15万元，征地补偿及相关税费43752.43万元，拆迁补偿费及相关税费340811.02万元，市政基础设施建设费14467万元，其他费用2055.06万元，财务费用105608.53万元，管理费8091.29万元，审计费567.63万元，委托入市交易费192.41万元，地价评估费13.04万元。
二、扣除已收回成本262721.73万元，剩余地块土地开发成本256315.84万元。
三、本次审核的地块土地开发成本为25359.03万元：
其中MC00-0016-0066地块土地开发总成本为13367.73万元、MC00-0016-0056地块土地开发总成本为9357.41万元、MC00-0016-0059地块土地开发总成本为784.24万元、MC00-0016-0055地块土地开发总成本为167.54万元、MC00-0016-0069地块土地开发总成本为1682.11万元。</t>
  </si>
  <si>
    <t>房山区</t>
  </si>
  <si>
    <t>房山区城关中心区改造洪寺等8村土地一级开发项目3-1、3-2号地东侧地块</t>
  </si>
  <si>
    <t>北京市土地整理储备中心、北京市土地整理储备中心房山区分中心</t>
  </si>
  <si>
    <t>R2二类居住用地、B4综合性商业金融服务业用地、F1住宅混合公建用地、A334基础教育用地</t>
  </si>
  <si>
    <t xml:space="preserve">市政建设程度为项目红线范围内城市支路的三通（通路、通上水（自来水）、通下水（雨水、污水））和场地自然平整，以上工作由城关街道办事处负责于二级竣工验收前完成。 </t>
  </si>
  <si>
    <t xml:space="preserve"> 
一、经房山区政府审核，房山区城关中心区改造洪寺等8村土地一级开发项目3-1、3-2号地土地开发总成本为52506.77万元，其中清算费用40660.57万元，前期费用75.40万元，征地补偿及相关税费0.00万元，拆迁补偿费及相关税费7350.76万元，市政基础设施建设费2515.49万元，其他费用453.83万元，财务费用501.83万元，利润827.09万元，审计费、委托入市交易费、地价评估费121.80万元。
二、扣除已收回成本73682.21万元，剩余地块土地开发成本0万元。
三、本次审核3-1号地及3-2号地东侧地块的土地开发总成本为0万元。</t>
  </si>
  <si>
    <t>本次审核的地块已取得征地结案，3-1地块剩余11家非宅、4家国企。</t>
  </si>
  <si>
    <t>丰台区青龙湖国际文化会都核心区土地一级开发项目C地块（南侧地块）</t>
  </si>
  <si>
    <r>
      <rPr>
        <sz val="11"/>
        <color indexed="8"/>
        <rFont val="宋体"/>
        <family val="3"/>
        <charset val="134"/>
      </rPr>
      <t>R2二类居住用地、A334基础教育用地</t>
    </r>
  </si>
  <si>
    <t xml:space="preserve">市政建设程度为项目红线范围内城市支路的六通（通路、通上水（自来水、中水）、通下水（雨水、污水）、通电(仅管沟)、通燃气、通热力）和场地自然平整，以上工作由北京市土地整理储备中心丰台区分中心负责于二级竣工验收前完成。 </t>
  </si>
  <si>
    <t>一、经丰台区政府审核，丰台区青龙湖国际文化会都核心区土地一级开发项目A、B、C地块土地开发成本为810131.14万元，其中，前期费用6643.84万元，征地补偿及相关税费153448.47万元，拆迁补偿费及相关税费447250.59万元，市政基础设施建设费25159.92万元，其他费用6741.80万元，财务费用118106.43万元，利润51139.57万元，审计费、委托入市交易费、地价评估费1640.52万元。
二、扣除已收回成本205350.20万元，剩余地块土地开发成本604780.94万元。
三、本次审核的C地块南侧地块土地开发成本为351217.12万元，其中，FT00-0503-0087地块土地开发成本为129461.82万元，FT00-0503-0088地块土地开发成本为221080.20万元，FT00-0503-0092地块土地开发成本为675.10万元。</t>
  </si>
  <si>
    <t>本次审核地块已取得征地结案，已完成拆迁工作。</t>
  </si>
  <si>
    <t>丰台区长辛店镇辛庄村（一期）项目B地块</t>
  </si>
  <si>
    <r>
      <rPr>
        <sz val="11"/>
        <color indexed="8"/>
        <rFont val="宋体"/>
        <family val="3"/>
        <charset val="134"/>
      </rPr>
      <t>R2二类居住用地</t>
    </r>
  </si>
  <si>
    <t xml:space="preserve">市政建设程度为项目红线范围内城市支路的五通（通路、通上水（自来水、中水）、通下水（雨水、污水）、通电(管沟、电缆)、通燃气）和场地自然平整，以上工作由北京市土地整理储备中心丰台区分中心负责于二级竣工验收前完成。 </t>
  </si>
  <si>
    <t>一、经丰台区区政府审核，长辛店镇辛庄村（一期）项目土地开发成本为262915.99万元，其中，前期费用1982.46万元，征地补偿及相关税费42467.32万元，拆迁补偿费及相关税费153671.83万元，市政基础设施建设费10947.63万元，其他费用3142.82万元，财务费用41218.13万元，利润/管理费9243.48万元，审计费、委托入市交易费、地价评估费242.32万元。
二、扣除已收回成本198755.93万元，剩余地块土地开发成本64160.06万元。
三、本次审核的B地块土地开发成本为64160.06万元，A-28地块（加油站用地）土地开发成本为0万元。</t>
  </si>
  <si>
    <t>海淀区</t>
  </si>
  <si>
    <t>海淀区西三旗建材城中路东侧地块建设共有产权房项目</t>
  </si>
  <si>
    <t xml:space="preserve">北京市土地整理储备中心
</t>
  </si>
  <si>
    <t xml:space="preserve">二类居住、托幼、体育
</t>
  </si>
  <si>
    <t xml:space="preserve"> 
市政建设程度为项目红线范围内城市支路的临时三通（通施工临时用水、通施工临时用电、通可供施工车辆通行的道路）和场地自然平整，由北京西三旗高新建材城经营开发有限公司负责于项目入市前完成。
</t>
  </si>
  <si>
    <t xml:space="preserve"> 
一、海淀区西三旗建材城中路东侧保障房  项目土地开发成本为19022.50万元，其中，收购补偿款19015.67万元，评估费6.83万元。
二、本次审核的1814-630地块土地开发成本18632.52万元；1814-631地块土地开发成本158.88万元；1814-632地块土地开发成本231.10万元。
</t>
  </si>
  <si>
    <t xml:space="preserve">已完成地上物拆除工作。
</t>
  </si>
  <si>
    <t xml:space="preserve">顺义区顺平路北侧赵古营段地块建设共有产权房项目 </t>
  </si>
  <si>
    <t>二类居住、社区卫生服务中心、社会福利用地</t>
  </si>
  <si>
    <t>市政建设程度为项目红线范围内城市支路的七通（通路、通上水（自来水、中水）、通下水（雨水、污水）、通电(仅管沟)、通燃气、通热力、通讯）和场地自然平整，以上工作由北京市顺义大龙城乡建设开发总公司负责于二级竣工验收前完成。</t>
  </si>
  <si>
    <t xml:space="preserve"> 
一、顺义区顺平路北侧赵古营段地块收储项目土地开发成本为279955.66万元，其中，收购补偿款230674.47万元，评估费21.19万元，市政基础建设费49260万元。
二、本次审核的SY00-0003-6009地块土地开发成本65992.97万元，SY00-0003-6013地块土地开发成本122761.12万元，SY00-0003-6017地块土地开发成本85507.02万元,SY00-0003-6018地块土地开发成本461.24万元，SY00-0003-6019地块土地开发成本4701.11万元。
</t>
  </si>
  <si>
    <t>顺义新城土地一级开发项目SY00-0013-6008等地块</t>
  </si>
  <si>
    <t>北京顺义新城建设开发有限公司</t>
  </si>
  <si>
    <t>二类居住用地、托幼用地及机构养老设施用地</t>
  </si>
  <si>
    <t>市政建设程度为项目红线范围内城市支路的六通（通路、通上水（自来水、中水）、通下水（雨水、污水）、通电(仅管沟)、通燃气、通热力）和场地自然平整，以上工作由北京顺义新城建设开发有限公司负责于二级竣工验收前完成。</t>
  </si>
  <si>
    <t xml:space="preserve">
21.7
</t>
  </si>
  <si>
    <t xml:space="preserve">
70731.83
</t>
  </si>
  <si>
    <t xml:space="preserve">一、经顺义区政府审核，顺义新城项目用地一级开发4、6、10、11、12地块土地成本为559641.84万元，其中：前期费用6759.35万元，征地补偿及相关税费93545.69万元，拆迁补偿费及相关税费240566.30万元，市政基础设施建设费30980.86万元，其他费用9205.70万元，财务费用146,96958万元，利润30484.63万元，审计费、委托入市交易服务费、地价评估费1129.73万元。
二、扣除此次审核范围内地块已收回成本34832.52万元，剩余地块土地开发成本524809.32万元。
三、本次审核的11-1号地（SY00-0013-6008、6009）土地开发成本为13315.95万元；11-2号地（SY00-0013-6010）地块土地开发成本为24180.81万元； 4-3号地（SY00-0013-6022、6023、6024、6026）地块土地开发成本为33235.07万元。
</t>
  </si>
  <si>
    <t>征地、拆迁工作已完成。</t>
  </si>
  <si>
    <t>大兴区孙村组团居住区土地一级开发项目DX00-0009-0003、6006、6009、6010地块</t>
  </si>
  <si>
    <t>社会停车场、商业金融、托幼用地、居住用地</t>
  </si>
  <si>
    <t>市政建设程度为项目红线范围内城市支路的五通（通路、通上水（自来水、中水）、通下水（雨水、污水）、通电(仅管沟)、通燃气）和场地自然平整,以上工作已由北京市大兴区黄村镇人民政府完成。</t>
  </si>
  <si>
    <t>一、经大兴区政府审核，孙村组团居住区土地一级开项目土地开发成本为593391.17万元，其中，前期费用1053.96万元，征地补偿及相关税费55495.91万元，拆迁补偿费及相关税费418159.92万元，市政基础设施建设费7053.67万元，其他费用2343.46万元，财务费用71787.29万元，管理费31949.10万元，两税两费4576.53万元，审计费、委托入市交易费、地价评估费971.33万元。
二、扣除已收回成本351450.55万元，剩余地块土地开发成本241940.62万元。
三、本次审核的DX00-0009-0003、6006、6009、6010地块土地开发成本为186514.63万元，其中DX00-0009-0003地块土地开发成本255.51万元，DX00-0009-6006地块土地开发成本92700.30万元，DX00-0009-6009地块土地开发成本654.11万元，DX00-0009-6010地块土地开发成本92904.71万元。</t>
  </si>
  <si>
    <t>大兴区三海子郊野公园居住用地土地储备项目YZ00-0801-0015、16、17、18、19、24、25、26地块、DX05-0102-6101、6102地块</t>
  </si>
  <si>
    <t>居住用地、综合性商业金融服务业用地、配套教育用地、邮政设施用地</t>
  </si>
  <si>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</si>
  <si>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 xml:space="preserve"> 
一、经大兴区政府审核，大兴区三海子郊野公园居住用地土地储备项目土地开发成本为657216.18万元，其中，前期费用2721.41万元，征地补偿及相关税费157294.4万元，拆迁补偿费及相关税费 394653.43万元，市政基础设施建设费10594万元，其他费用2275万元，财务费用76712.61万元，利润及管理费11350.76万元，审计费、委托入市交易费、地价评估费1614.57万元。
二、扣除已收回成本333667.85万元，剩余地块土地开发成本323548.33万元。
三、本次审核地块总成本为126262.785万元。其中YZ00-0801-0015地块土地开发成本为14734.3万元，YZ00-0801-0016地块土地开发成本为14971.95万元，YZ00-0801-0017地块土地开发成本为712.5万元，YZ00-0801-0018地块土地开发成本为24240.3万元，YZ00-0801-0019地块土地开发成本为21982.625万元，YZ00-0801-0024地块土地开发成本为242.25万元，YZ00-0801-0025地块土地开发成本为20794.375万元,YZ00-0801-0026地块土地开发成本为20437.9万元，DX05-0102-6101成本为8056.335万元， DX05-0102-6102成本为90.25万元。</t>
  </si>
  <si>
    <t>国有非住宅2054万元/户、国有住宅128万元/户、集体非住宅270万元/户、集体住宅322万元/户</t>
  </si>
  <si>
    <t>国有住宅684.7万元/人、国有住宅42.7万元/人、集体非住宅90万元/人、集体住宅107万元/人</t>
  </si>
  <si>
    <t>本项目与周边项目拆迁政策一致、价格均等</t>
  </si>
  <si>
    <t>密云区</t>
  </si>
  <si>
    <t>密云区原圆明三园土地一级开发项目MY02-0201-6001、6002地块</t>
  </si>
  <si>
    <t>R2二类居住用地及消防设施用地</t>
  </si>
  <si>
    <t xml:space="preserve">市政建设程度为项目红线范围内城市支路的临时三通（通施工临时用水、通施工临时用电、通可供施工车辆通行的道路）和场地自然平整，以上工作已由北京云溪绿城房地产开发有限公司完成。 </t>
  </si>
  <si>
    <t xml:space="preserve"> 
一、经密云区政府审核，密云区原圆明三园土地一级开发项目土地开发总成本为156574.78万元，其中，前期费用849.83万元，征地补偿及相关税费35332.28万元，拆迁补偿及相关费用92118.32万元，市政基础设施建设费119.5万元，其他费用4499.17万元，财务费用17451.67万元，利润4633.53万元，两税两费1276.76万元，审计费、委托入市交易费、地价评估费293.73万元。
二、扣除已收回成本108805.2万元，剩余地块土地开发成本47769.58万元。
三、本次审核MY02-0201-6001、6002地块的土地开发总成本为47769.58万元。其中MY02-0201-6001地块成本为47685.38万元，MY02-0201-6002地块成本为84.20万元。
</t>
  </si>
  <si>
    <t>本次审核地块已取得征地结案，入市地块内拆迁全部完成。</t>
  </si>
  <si>
    <t>密云区檀营乡居住区储备开发项目MY00-0103-6023等地块</t>
  </si>
  <si>
    <t>R2二类居住用地及托幼用地</t>
  </si>
  <si>
    <t xml:space="preserve">
市政建设程度为项目红线范围内城市支路的六通（通路、通上水（自来水、中水） 、通下水（雨水、污水）、通电(管沟）、通燃气、通热力）和场地自然平整，以上工作由北京京密投资有限公司负责于二级竣工验收前完成。</t>
  </si>
  <si>
    <t xml:space="preserve"> 
一、经密云区政府审核，密云区檀营乡居住区储备开发项目总成本为440409.38万元，其中，前期费用671.59万元，征地补偿及相关税费5962.44万元，拆迁补偿费及相关税费326624.16万元，市政基础设施建设费5623.95万元，其他费用1877.98万元，财务费用67200.19万元，利润27260.81万元（企业投资项目保留“利润”/分中心投资项目保留“管理费”，审计费、委托入市交易费、地价评估费988.35万元，两税两费4199.91万元。
二、扣除已收回成本170609.73万元，剩余地块土地开发成本269799.65万元。
三、本次审核地块的土地开发总成本为256312.46万元。其中MY00-0103-6023地块土地开发成本为130354.62万元，MY00-0103-6005地块土地开发成本为125622.27万元，MY00-0103-6024地块土地开发成本335.57万元。</t>
  </si>
  <si>
    <t>本次审核地块已取得征地批复，6023、6024地块剩余民宅2个院落、非宅2家尚未拆除,6005地块剩余民宅3个院落尚未拆除，南北代拆剩余民宅22个院落、非宅5家企业尚未拆除。</t>
  </si>
  <si>
    <t>通州区</t>
  </si>
  <si>
    <t>轻轨L2线通州段次渠站、垡渠南站、亦庄火车站土地一级开发项目YZ00-0405-0101等地块</t>
  </si>
  <si>
    <t>北京住总置地有限公司</t>
  </si>
  <si>
    <t>市政建设程度为项目红线范围内城市支路的五通（通路、通上水（自来水、中水）、通下水（雨水、污水）、通电（仅管沟）、通燃气）和场地自然平整，以上工作由北京住总置地有限公司负责于二级竣工验收前完成。</t>
  </si>
  <si>
    <t>一、经通州区政府审核，轻轨L2线通州段次渠站、垡渠南站、亦庄火车站土地一级开发项目土地开发成本为6,790,412.43万元（原主体已发生待确认投资金额为19,554.44万元），其中：前期费用46,136.46万元，征地补偿及相关税费994,757.35万元，拆迁补偿费及相关税费746,157.50万元，市政基础设施建设费245,380.89万元，其他费用22,051.20万元，财务费用967,895.02万元，管理费5,756.45万元，企业开发利润362,799.30万元，两税两费116,674.22万元，审计费、委托入市交易费2,284.00万元。
二、扣除已收回成本868541.05万元，剩余地块土地开发成本5921871.38万元。
三、本次审核的土地开发总成本为234470.25万元，其中YZ00-0405-0101地块土地开发成本为60246.3万元，YZ00-0405-0104地块土地开发成本为29106.01万元， YZ00-0405-0096地块土地开发成本为30514.36万元，YZ00-0405-0097地块土地开发成本为28949.52万元，YZ00-0405-0099地块土地开发成本为23733.39万元，YZ00-0405-0102地块土地开发成本为36669.39万元，YZ00-0405-0103地块土地开发成本为25037.42万元，YZ00-0405-0098地块土地开发成本为213.86万元。</t>
  </si>
  <si>
    <t>本次审核地块缺少600亩耕地占补平衡指标，通州区政府已通过区内土地整治项目落实。</t>
  </si>
  <si>
    <t>住宅134.51万元/户、非宅1084.59万元/户、代拆1368.27万元/户</t>
  </si>
  <si>
    <t>企业利用自有用地建设共有产权房</t>
  </si>
  <si>
    <t>市政建设程度为项目红线范围内城市支路的临时三通（通施工临时用水、通施工临时用电、通可供施工车辆通行的道路）和场地自然平整，以上工作由北京西三旗高新建材城经营开发有限公司负责于项目入市前完成。</t>
  </si>
  <si>
    <t xml:space="preserve">
一、海淀区西三旗建材城中路东侧建设共有产权房项目土地开发成本为19022.50万元，其中，收购补偿款19015.67万元，评估费6.83万元。
二、本次审议的海淀区西三旗建材城中路东侧建设共有产权房项目土地开发成本为19022.5万元。</t>
  </si>
  <si>
    <t xml:space="preserve">本次审核地块已完成地上物拆除。
</t>
  </si>
  <si>
    <t>石景山区</t>
  </si>
  <si>
    <t>石景山区首钢铸造村一区共有产权房项目</t>
  </si>
  <si>
    <t>市政建设程度为项目红线范围内城市支路的临时三通（通施工临时用水、通施工临时用电、通可供施工车辆通行的道路）和场地自然平整，以上工作由首钢总公司负责于项目入市前完成。</t>
  </si>
  <si>
    <t xml:space="preserve"> 
一、石景山区首钢铸造村一区共有产权房项目土地开发成本为53088.68万元，其中，土地收购补偿款53078.68万元，评估费10.00万元。
二、本次审核的土地开发成本为53088.68万元，其中，土地收购补偿53078.68款万元，评估费10.00万元。</t>
  </si>
  <si>
    <t>通州区临空新村南区土地一级开发项目TZ00-0104-6001、6002地块</t>
  </si>
  <si>
    <t>F1住宅混合公建、托幼用地</t>
  </si>
  <si>
    <t>市政建设程度为项目红线范围内城市支路的六通（通路、通上水（自来水、中水）、通下水（雨水、污水）、通电力（仅管沟）、通燃气、通热力）和场地自然平整，以上工作由北京五河房地产开发有限公司负责于二级竞得人竣工验收前完成。</t>
  </si>
  <si>
    <t xml:space="preserve">一、经通州区政府审核，通州区临空新村南区土地一级开发项目土地开发总成本为165649.64万元，其中，前期费用787.86万元，征地补偿及相关税费61854.82万元，拆迁补偿费及相关税费24459.14万元，市政基础设施建设费23567.39万元，其他费用1133.70万元，财务费用46129.46  万元，利润/管理费4449.97万元，委托入市交易费64.87万元，两税两费3047.07万元，审计费155.36万元。
二、扣除已收回成本91206.12 万元，剩余地块土地开发成本74443.52万元。
三、本次审核的 TZ00-0104-6001、6002 地块土地开发成本19216.8万元。其中 TZ00-0104-6002地块土地开发成本19125.24万元， TZ00-0104-6001地块土地开发成本91.56万元。
</t>
  </si>
  <si>
    <t>本次审核地块已取得征地批复、征地结案，拆迁已完成。</t>
  </si>
  <si>
    <t>80万元/亩（包干）</t>
  </si>
  <si>
    <t>无农居民拆迁</t>
  </si>
  <si>
    <t>通州区0203街区焦王庄地块土地一级开发项目</t>
  </si>
  <si>
    <t>R2二类居住用地、A334托幼用地</t>
  </si>
  <si>
    <t>市政建设程度为项目红线范围内城市支路的六通（通路、通上水（自来水、中水）、通下水（雨水、污水）、通电力（仅管沟）、通燃气、通热力）和场地自然平整，以上工作由北京枫露皇苑房地产开发有限公司负责于二级竞得人竣工验收前完成。</t>
  </si>
  <si>
    <t>一、经通州区政府审核，通州区0203街区焦王庄地块土地一级开发项目土地开发总成本为90807.4万元，其中，前期费用509.28万元，征地补偿及相关税费30782.20万元，拆迁补偿及相关费用24477.79万元，市政基础设施建设费8792.21万元，其他费用811.19万元，财务费用19152.20万元，利润或管理费5229.81万元，两税两费1040.72万元，审计费12万元。
二、无回收成本。
三、本次审核的TZ00-0203-6009、6010地块土地开发成本为86297.68万元。其中TZ00-0203-6009地块成本为85758.61万元，TZ00-0203-6010地块成本为539.07万元。</t>
  </si>
  <si>
    <t>本次审核地块已取得征地批复、征地结案正在办理，拆迁已完成。</t>
  </si>
  <si>
    <t>全部为集体企业非宅拆迁</t>
  </si>
  <si>
    <t>通州区马驹桥镇物流基地生活配套区C01、C-07、C-09地块土地一级开发项目</t>
  </si>
  <si>
    <t>R2二类居住用地、托幼用地、商业用地</t>
  </si>
  <si>
    <t>市政建设程度为项目红线范围内城市支路的六通（通上水（自来水）、通下水（雨水、污水）、通电力（仅管沟）、通路、通燃气、通热力）和场地自然平整，以上工作由北京通州物流产业园区管理委员会负责于二级竞得人竣工验收前完成。</t>
  </si>
  <si>
    <t>一、经通州区政府审核，北京通州区马驹桥镇物流基地生活配套区A、B东、B西、C地块土地一级开发成本为208280.16万元，其中，前期费用1142.04万元，征地补偿及相关税费44951.05万元，拆迁补偿费及相关税费135132.28万元，市政基础设施建设费15303.45万元，其他费用668.92万元，财务费用6756.82万元，管理费3943.95万元，审计费、委托入市交易费、地价评估费381.65万元。
二、扣除已收回成本180314.18万元，剩余地块土地开发成本27965.97万元。_x000D_三、本次审核的C-01、07、09地块土地土地开发总成本为27965.98万元。其中C-01地块土地开发成本为4024.16万元，C-07地块土地开发成本为23876.67万元，C-09地块土地开发成本为65.15万元。_x000D_</t>
  </si>
  <si>
    <t>20万元/亩</t>
  </si>
  <si>
    <t>50万/人</t>
  </si>
  <si>
    <t>205.48万/户</t>
  </si>
  <si>
    <t>47.62万/人</t>
  </si>
  <si>
    <t>无</t>
  </si>
  <si>
    <t>朝阳区电子城西区北扩土地储备一级开发项目（2901-018、2901-020地块）</t>
  </si>
  <si>
    <t>北京市土地整理储备中心朝阳区分中心</t>
  </si>
  <si>
    <t>M4高新技术产业用地</t>
  </si>
  <si>
    <t>市政情况为项目红线范围内城市支路的五通（通路、通上水（自来水、中水）、通下水（雨水、污水）、通电(仅管沟)、通燃气）和场地自然平整，以上工作由北京市土地整理储备中心朝阳区分中心负责于二级竞得人竣工验收前完成。</t>
  </si>
  <si>
    <t>一、经朝阳区政府审核，电子城土地储备项目土地开发总成本为2852946.70万元，其中，前期费用16398.18万元，征地补偿及相关税费410517.96万元，拆迁补偿费及相关税费1480680.08万元，市政基础设施建设费95297.02万元，其他费用7963.93万元，财务费用798708.47万元，管理费用40217.14万元，审计费、委托入市交易费、地价评估费3163.92万元。
经2014年第五期成本预审会会议纪要，朝阳公园北C2商业金融用地土地开发成本为205551.65万元。
二、扣除已收回成本207455.53万元，剩余地块土地开发成本2746227.53万元（电子城一期成本2645491.17万元，可分摊朝阳公园北地块成本100736.36万元）。
三、本次审核的2901-018、2901-020地块地块土地开发总成本为321366.84万元（电子城一期成本220630.48万元，朝阳公园北地块成本100736.36万元）。其中，2901-018地块土地开发成本为139240.74万元（电子城一期成本95594.03万元，可分摊朝阳公园北地块成本43646.71万元），2901-020地块土地开发成本为182126.10万元（电子城一期成本125036.45万元，可分摊朝阳公园北地块成本57089.65万元）。</t>
  </si>
  <si>
    <t xml:space="preserve">本次审核地块已取得征地批复、征地结案，拆迁工作已基本完成。
</t>
  </si>
  <si>
    <t>门头沟区鑫华源厂区共有产权房项目</t>
  </si>
  <si>
    <t xml:space="preserve"> 
市政建设程度为项目红线范围内城市支路的临时三通（通施工临时用水、通施工临时用电、通可供施工车辆通行的道路）和场地自然平整，以上工作由北京京煤集团有限责任公司负责于项目入市前完成。
</t>
  </si>
  <si>
    <t xml:space="preserve"> 
一、门头沟区鑫华源厂区共有产权房项目土地开发成本为104710.50万元，其中，土地收购补偿款104697.25万元，评估费13.25万元。
二、本次审核的土地开发成本为104710.50万元，其中，土地收购补偿款104697.25万元，评估费13.25万元。</t>
  </si>
  <si>
    <t>正在进行地上物拆除工作。</t>
  </si>
  <si>
    <t>朝阳区东坝边缘集团剩余可开发区域土地储备项目南区一级开发项目（1109-661、1109-662、1106-L01、1106-L03地块）</t>
  </si>
  <si>
    <t>北京市土地
整理储备中心
朝阳分中心</t>
  </si>
  <si>
    <t>居住用地、小学用地、住宅混合公建用地、托幼用地</t>
  </si>
  <si>
    <t>市政建设程度为项目红线范围内城市支路的五通（通路、通上水（自来水、中水）、通下水（雨水、污水）、通电(仅含管沟)、通燃气）和场地自然平整，由北京市土地整理储备中心朝阳分中心负责于项目二级竣工验收前完成。</t>
  </si>
  <si>
    <t>一、经朝阳区政府审核，朝阳区东坝南区土地一级开发项目土地开发总成本为2450261.02万元，其中，前期费用11200.37万元，征地补偿及相关税费416762.14万元，拆迁补偿费及相关税费1322566.38万元，市政基础设施建设费72520.80万元，其他费用6405.80万元，财务费用581940.11万元，利润/管理费36589.11万元，委托入市交易费986.01万元，两税两费0万元，审计费1159.30万元、地价评估费131万元。
二、扣除已收回成本1546963.72万元，已签订协议未收回81500.01万元，剩余地块土地开发成本821797.29万元。
三、本次提请会议审议的土地开发总成本为390550.11万元，其中1109-661地块土地开发成本为1802.59万元,1109-662地块土地开发成本为231120.33万元，1106-L01地块土地开发成本为157100.46万元，1106-L03地块土地开发成本为526.73万。</t>
  </si>
  <si>
    <t>本次审核地块已完成征地，地上有301医院、房管局宿舍及住总部分建筑未完成腾退。</t>
  </si>
  <si>
    <t>转非劳动力43万元/人,一般超转250万元/人，孤寡病残超转250万元/人</t>
  </si>
  <si>
    <t>丰台区首钢二通厂东区共有产权房项目地块（一期）项目</t>
  </si>
  <si>
    <t>北京市土地
整理储备中心</t>
  </si>
  <si>
    <t>二类居住、教育科研、医疗卫生</t>
  </si>
  <si>
    <t xml:space="preserve"> 
市政建设程度为项目红线范围内城市支路的临时三通（通施工临时用水、通施工临时用电、通可供施工车辆通行的道路）和场地自然平整，以上工作由北京首钢房地产开发有限公司负责于项目入市前完成。
</t>
  </si>
  <si>
    <t>一、首钢二通厂东区共有产权房项目地块（一期）项目土地开发成本为115519.49万元，其中，收购补偿款115510.11万元，评估费9.38万元。
二、本次审议的首钢二通厂东区共有产权房项目地块（一期）项目土地开发成本为115519.49万元。</t>
  </si>
  <si>
    <t xml:space="preserve">已完成地上物拆除。
</t>
  </si>
  <si>
    <t>海淀区清河安宁庄东路1号地块建设共有产权房项目</t>
  </si>
  <si>
    <t xml:space="preserve">北京市土地
整理储备中心
</t>
  </si>
  <si>
    <t xml:space="preserve">二类居住、社区综合服务设施、公交场站设施、邮政设施
</t>
  </si>
  <si>
    <t xml:space="preserve"> 
市政建设程度为项目红线范围内城市支路的临时三通（通施工临时用水、通施工临时用电、通可供施工车辆通行的道路）和场地自然平整，以上工作由北京金隅集团股份有限公司负责于项目入市前完成。
</t>
  </si>
  <si>
    <t xml:space="preserve"> 
一、海淀区西三旗建材城中路东侧建设共有产权房项目土地开发成本为121459.42万元，其中，收购补偿款121449.75万元，评估费9.67万元。
二、本次审议的海淀区西三旗建材城中路东侧建设共有产权房项目土地开发成本为121459.42万元。
</t>
  </si>
  <si>
    <t xml:space="preserve">正在进行地上物拆除。
</t>
  </si>
  <si>
    <t>昌平区昌平镇东环路136号（原六亭饭店）项目</t>
  </si>
  <si>
    <t xml:space="preserve"> 
市政建设程度为项目红线范围内城市支路的临时三通（通施工临时用水、通施工临时用电、通可供施工车辆通行的道路）和场地自然平整，以上工作由北京市土地整理储备中心负责于项目入市前完成。
</t>
  </si>
  <si>
    <t>一、昌平区昌平镇东环路136号（原六亭饭店）项目土地开发成本为 63177.98 万元，其中，前期费用 251 万元，土地收购补偿费 61070.55 万元（已通过2018年11月16日国有土地使用权收购补偿方案审核会审议），评估费 9.31 万元，期间管理费 15 万元，不可预见费 1832.12 万元。
二、本次审议的昌平区昌平镇东环路136号（原六亭饭店）项目土地开发成本为 63177.98 万元。</t>
  </si>
  <si>
    <t>该项目不涉及征地，涉及非宅拆迁工作尚未完成</t>
  </si>
  <si>
    <t>海淀区学院路北端土地一级开发项目A/B/C/J地块</t>
  </si>
  <si>
    <t>北京市土地储备中心海淀分中心、北京中关村国际种业科技有限公司</t>
  </si>
  <si>
    <t>B4综合性商业金融服务用地_x000D_、B23研发设计用地</t>
  </si>
  <si>
    <t>市政建设程度为项目红线范围内城市支路的临时三通（通施工临时用水、通施工临时用电、通可供施工车辆通行的道路)和场地自然平整，以上工作由北京中关村国际种业科技有限公司负责于项目入市前完成。</t>
  </si>
  <si>
    <t xml:space="preserve"> 
一、提请审核：学院路北端土地一级开发项目土地开发成本为534988.76万元。其中，前期费用5379.61万元，征地补偿及相关税费188061.33万元，拆迁补偿费及相关费用202230.07万元，市政基础设施建设费610.02万元，其他费用1187.41万元，财务费用101137.86万元，利润31797.47万元，两税两费3670.12万元，审计费914.88万元。
二、扣除已收回成本0万元，剩余地块土地开发成本534988.76万元。
三、本次审核学院路北端土地一级开发项目地块土地开发成本为534988.76万元，全部由A、B、C、J地块分摊。
</t>
  </si>
  <si>
    <t>怀柔区雁栖镇陈各庄村土地一级开发项目</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</si>
  <si>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</si>
  <si>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</si>
  <si>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 xml:space="preserve"> 一、经怀柔区政府审核，陈各庄村土地一级开发项目土地开发成本为386902.78 万元，其中，前期费用1306.38万元，征地补偿及相关税费61873.95万元，拆迁补偿费及相关税费240341.82 万元，市政基础设施建设费10135.08万元，其他费用10937.02万元，财务费用27845.56万元，利润32459.43 万元,审计费335.09 万元，两税两费1668.45  万元。
二、扣除已收回成本0万元，剩余地块土地开发成本386902.78万元。
三、该项目经第九期成本会审核， HR-0010-6037、6043地块土地开发成本64607.2万元，剩余成本由其他地块分摊，本次审核地块土地开发成本为322295.58万元。其中HR-0010-6040地块 174152.44万元,HR-0010-6047地块140694.25万元，非经营性地块7448.89万元。</t>
  </si>
  <si>
    <t>本次审核地块已取得征地批复、征地结案，剩余拆迁工作2户，完成比例99%。</t>
  </si>
  <si>
    <t>昌平区六环路土城出口土城新村改造
土地一级开发项目核A-04、A-05、A-07地块</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</si>
  <si>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</si>
  <si>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 xml:space="preserve"> 
一、经昌平区政府审核， 昌平区六环路土城出口土城新村改造土地一级开发 项目土地开发成本为612098.32万元，其中，前期费用1093.79万元，征地补偿及相关税费84598.35 万元，拆迁补偿费及相关税费378467.53万元，市政基础设施建设费11701.81万元，其他费用19716.16万元，财务费用69399.60万元，利润43310.51万元，审计费433.20万元，两税两费3377.37万元。
二、扣除已收回成本0万元，剩余地块土地开发成本612098.32万元。
三、本次审核A-04、A-05、A-07地块的土地开发总成本为347798.38万元。其中A-04地块成本为118160.25万元，A-05地块成本为92609.95万元，A-07地块成本为137028.18万元</t>
  </si>
  <si>
    <t>本次审核地块尚未取得征地批复、征地结案，拆迁工作已完成。</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</si>
  <si>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</si>
  <si>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</si>
  <si>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</si>
  <si>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 xml:space="preserve">一、经大兴区政府审核，庞各庄镇镇区土地一级开发项目土地开发成本为 1157029.79万元，其中，前期费用 2504.75万元，征地补偿及相关税费 61695.44万元，拆迁补偿费及相关税费 859650.50万元，市政基础设施建设费 29474.51万元，其他费用 2280.79万元，财务费用 131373.94万元，利润或管理费 62609.45万元，审计费 1622.37万元，委托入市交易费 212.68万元，地价评估费 76.36万元,两税两费5529.00万元 。
二、扣除已收回成本374458.25万元，剩余地块土地开发成本782571.54 万元。
三、本次审核的地块土地开发成本为163953.37万元：
其中DX06-0103-6001地块土地开发总成本为78602.53
万元、DX06-0103-6002地块土地开发总成本为85120.78万元、DX06-0103-6003地块土地开发总成本为230.06万元。
</t>
  </si>
  <si>
    <t xml:space="preserve">本次审核地块已取得庞各庄镇镇区改造11号地土地一级开发范围内的征地批复及征地结案；地块内已完成拆迁。
</t>
  </si>
  <si>
    <t>房山区良乡镇中心区改造土地一级开发项目2号地及4号地</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</si>
  <si>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</si>
  <si>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</si>
  <si>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 xml:space="preserve"> 一、经房山区政府审核，房山区良乡镇中心区改造土地一级开发项目土地开发成本为655213.82万元，其中，前期费用4360.60万元，征地补偿及相关税费164075.88万元，拆迁补偿费及相关税费363152.48万元，市政基础设施建设费23832.05万元，其他费用7677.33万元，财务费用32876.11万元，利润56309.82万元，两税两费2289.73万元，审计费、委托入市交易服务费639.82万元。
二、扣除已收回成本235757.05万元，剩余地块土地开发成本419456.77万元。
三、本次审核FS04-0100-6076地块的土地开发成本为71564.18万元，FS04-0100-6077地块土地开发成本为61484.73万元，FS04-0100-6078地块土地开发成本为45036.04万元，FS04-0100-6079地块土地开发成本为1438.77万元，FS04-0100-6080地块土地开发成本为295.88万元，FS04-0100-6081地块土地开发成本为19021.40万元，FS04-0100-6083地块土地开发成本为301.69万元，FS04-0100-6084地块土地开发成本为38022.70万元，FS04-0100-6085地块土地开发成本为31553.33万元，FS04-0100-6086地块土地开发成本为31875.47万元，FS04-0100-6056地块土地开发成本为23485.64万元，FS04-0100-6058地块土地开发成本为23725.76万元，FS04-0100-6060地块土地开发成本为1381.08万元，FS04-0100-6063地块土地开发成本为51821.36万元，FS04-0100-6067地块土地开发成本为130.48万元，FS04-0100-6070地块土地开发成本为18318.26万元。
四、二级竞得人需在2号地FS04-0100-6086地块内无偿为邢家坞村经济合作社提供4920㎡地上商业用房，在4号地FS04-0100-6058地块内无偿为南庄子村经济合作社提供1530㎡地上商业用房。</t>
  </si>
  <si>
    <t>本次审核的地块2号地已完成征地工作，剩余联通发射塔一座。4号地已完成征地及拆迁工作。</t>
  </si>
  <si>
    <t>海淀区中关村西三旗（金隅）软件园配套商业用地（原金隅砼二厂用地）项目</t>
  </si>
  <si>
    <t xml:space="preserve">北京市土地整理储备中心海淀区分中心
</t>
  </si>
  <si>
    <t xml:space="preserve">市政建设程度为项目红线范围内城市支路的六通（通路、通上水（自来水、中水）、通下水（雨水、污水）、通电(管沟、电缆)、通燃气、通热力）和场地自然平整，以上工作由北京西三旗高新建材城经营开发有限公司落实于二级竣工验收前实施完成。 
</t>
  </si>
  <si>
    <t xml:space="preserve"> 
一、经海淀区政府审核，海淀区中关村西三旗（金隅）软件园配套商业用地（原金隅砼二厂用地）项目土地开发总成本为80763.01万元，其中：土地收购补偿费73755.48万元，前期费用 0 万元，市政基础设施建设费用6996.31 万元， 土地评估费 11.22 万元，期间管理费 0 万元。
二、本次审核1811-L04地块的土地开发总成本为80763.01万元。</t>
  </si>
  <si>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</si>
  <si>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</si>
  <si>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</si>
  <si>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一、经大兴区政府审核，旧宫镇南街村城乡结合部改造配套用地土地一级开发项目土地开发成本为797372.03万元，其中，前期费用3256.84万元，征地补偿及相关税费61454.45万元，拆迁补偿费及相关税费558371.41万元，市政基础设施建设费13545.18万元，其他费用10032.76万元，财务费用93040.11万元，利润/管理费51732.85万元，审计费1919.22万元 ，两税两费4019.21万元 。
二、扣除已收回成本0万元，剩余地块土地开发成本797372.03万元。
三、本次审核的DX05-0200-0013、0018、0019、0020地块土地开发成本为416792.12万元，其中DX05-0200-0013地块开发成本116547.10万元；DX05-0200-0018地块开发成本为167525.47万元；DX05-0200-0019地块开发成本为130961.68万元；DX05-0200-0020地块开发成本为1757.87万元。
四、实物补偿：依据《大兴区旧宫镇南街村城乡结合部改造配套用地1号地、2号地两个土地一级开发项目集体土地实物补偿方案》，本次提请审核的DX05-0200-0013地块的二级竞得人需向被征地村共同成立的联营公司提供26488.3平方米（地上）商业用房，回购价格为4500元/平方米，大兴区政府将统一组织、协调回购上述商业用房。</t>
  </si>
  <si>
    <t>本次审核地块未取得征地批复、征地结案，拆迁工作已完成。</t>
  </si>
  <si>
    <t>朝阳区东坝北东南一期土地储备项目（1104-611、1104-612、1104-613、1104-614地块）</t>
  </si>
  <si>
    <t>住宅混合公建用地、居住用地、托幼用地</t>
  </si>
  <si>
    <t>市政建设程度为项目红线范围内城市支路的五通（通路、通上水（自来水、中水）、通下水（雨水、污水）、通电(仅含管沟)、通燃气）和场地自然平整，以上工作由北京市土地整理储备中心朝阳分中心负责于项目二级竣工验收前完成。</t>
  </si>
  <si>
    <t>一、经朝阳区政府审核，东坝北东南一期土地储备项目土地开发成本为752101.78万元，其中，前期费用2051.23万元，征地补偿及相关税费56098.58万元，拆迁补偿费及相关税费444530.41 万元，市政基础设施建设费9316.18万元，其他费用1182.63万元，财务费用72828.02万元，管理费27843.58万元，审计费375.45万元，两税两费4575.70万元，东坝南区资金缺口133300.00万元。
二、扣除已收回成本0万元，剩余地块土地开发成本752101.78万元。
三、本次审核的1104-611、1104-612、1104-613及1104-614地块土地开发成本为752101.78万元，其中，1104-611地块分摊土地开发成本为266182.82万元，1104-612地块分摊土地开发成本为317339.18万元，1104-613地块分摊土地开发成本为167488.53万元，1104-614地块分摊土地开发成本为1091.25万元。上述地块折合居住楼面成本单价为36950.33元/平方米，公建楼面成本单价为25000元/平方米，配套服务设施按照经营性均价10%《关于土地储备开发项目中公共设施用地分摊成本有关意见的请示》（京国土储[2016]82号）测算，楼面成本单价为3410.15元/平方米。</t>
  </si>
  <si>
    <t>本次审核地块征地结案及批复尚未取得。目前已取得《使用林地审核同意书》，我局耕保科已完成一书四方案编制并报送至区政府，12月初已将征地申报材料报至我委。</t>
  </si>
  <si>
    <t>朝阳区莱茵花园土地一级开发项目（3005-02、3005-08、3005-12、3005-14、3005-15、3005-17地块）</t>
  </si>
  <si>
    <t>北京世纪顺龙房地产开发有限公司</t>
  </si>
  <si>
    <t>居住、托幼、社会综合服务设施、小学、中学、文化设施、机构养老</t>
  </si>
  <si>
    <t>市政建设程度为项目红线范围内城市支路五通（通路、通上水（自来水、中水）、通下水（雨水、污水）、通电(仅含管沟)、通燃气），以上工作由北京世纪顺龙房地产开发有限公司负责于二级竣工验收前完成。</t>
  </si>
  <si>
    <t>一、经朝阳区政府审核，莱茵花园土地一级开发项目土地开发成本为340281.88万元，其中，前期费用778.66万元，征地补偿及相关税费189003.27万元，拆迁补偿费及相关税费71824.39万元，市政基础设施建设费12929.79万元，其他费用5396.11万元，财务费用35853.34万元，管理费22394.58万元，审计费246.87万元,两税两费1854.87万元。
二、扣除已收回成本0万元，剩余地块土地开发成本340281.88万元。
三、本次审核的3005-02、3005-08、3005-12、3005-14、3005-15、3005-17地块土地开发成本为333648.94万元，其中，3005-002地块分摊土地开发成本为109745.01万元；3005-008地块分摊土地开发成本为76233.59万元；3005-12地块分摊土地开发成本为145397.05万元。上述地块折合居住楼面成本单价为15074.86元/平方米。3005-14地块分摊土地开发成本为615.05万元，3005-15地块分摊土地开发成本为301.50万元，3005-17地块分摊土地开发成本为1356.74万元，楼面成本单价为1,507.49元/平方米。</t>
  </si>
  <si>
    <t xml:space="preserve">本次审核地块已取得征地结案、已完成部分拆迁。
</t>
  </si>
  <si>
    <t>劳动力43万/人，超转及病残250万/人</t>
  </si>
  <si>
    <t>怀柔区杨宋镇凤翔一园10号地块建设共有产权房项目</t>
  </si>
  <si>
    <t xml:space="preserve">二类居住、防护绿地及城市道路用地
</t>
  </si>
  <si>
    <t xml:space="preserve"> 
市政建设程度为项目红线范围内城市支路的临时三通（通施工临时用水、通施工临时用电、通可供施工车辆通行的道路）和场地自然平整，以上工作由北京承驰伟业投资有限公司负责于项目入市前完成。
</t>
  </si>
  <si>
    <t xml:space="preserve"> 
一、怀柔区杨宋镇凤翔一园10号建设共有产权房项目土地开发成本为12196.42万元，其中，收购补偿款12189.68万元，评估费6.74万元。
二、本次审议的怀柔区杨宋镇凤翔一园10号地块建设共有产权房项目土地开发成本为12196.42万元。
</t>
  </si>
  <si>
    <t>朝阳区东坝北东南一期土地储备项目1104-611等地块</t>
  </si>
  <si>
    <t>住宅混合公建用地、二类居住用地、托幼用地</t>
  </si>
  <si>
    <t>一、经朝阳区政府审核，东坝北东南一期土地储备项目土地开发成本为743001.68万元，其中，前期费用2051.25万元，征地补偿及相关税费56098.58万元，拆迁补偿费及相关税费445788.45万元，市政基础设施建设费9316.18万元，其他费用1182.63万元，财务费用72866.33万元，管理费19154.23万元，审计费361.83万元，两税两费2882.20万元，东坝南区资金缺口133300.00万元。
二、扣除已收回成本0万元，剩余地块土地开发成本743001.68万元。
三、本次审核的1104-611、1104-612、1104-613及1104-614地块土地开发成本为743001.68万元，其中，1104-611地块分摊土地开发成本为262916.52万元，1104-612地块分摊土地开发成本为313875.49万元，1104-613地块分摊土地开发成本为165131.14万元；1104-614地块分摊土地开发成本为1078.53万元。</t>
  </si>
  <si>
    <t>本次审核地块已取得征地批复，后续需进行征地公告并办理征地结案，已完成部分拆迁工作。</t>
  </si>
  <si>
    <t>丰台区城乡一体化周庄子村旧村改造项目二期ZZZ-06等地块</t>
  </si>
  <si>
    <t>二类居住用地、绿隔产业用地、基础教育用地、机构养老设施用地、社区综合服务设施用地、供电设施用地、环卫设施用地等</t>
  </si>
  <si>
    <t xml:space="preserve">
市政建设程度为项目红线范围内城市支路的临时三通（通施工临时用水、通施工临时用电、通可供施工车辆通行的道路）和场地自然平整，以上工作由北京市土地整理储备中心丰台区分中心负责于项目入市前完成。
</t>
  </si>
  <si>
    <t xml:space="preserve">一、经丰台区政府审核，丰台区城乡一体化周庄子村旧村改造项目土地开发成本为373121.20万元，其中，前期费用4141.87万元，征地补偿及相关税费27401.06万元，拆迁补偿费及相关税费254190.96万元，市政基础设施建设费4012.75万元，其他费用2376.82万元，财务费用67820.83万元，利润或管理费10148.63万元，审计费303.00万元，委托入市交易费71.78万元，地价评估费8.00万元，两税两费2645.50万元。
二、扣除已收回丰台区城乡一体化周庄子村旧村改造项目一期成本98018.04万元，剩余地块土地开发成本275103.16万元。
三、本次审核的丰台区城乡一体化周庄子村旧村改造项目二期地块土地开发成本为275103.16万元。其中，ZZZ-06地块土地开发成本为32803.872万元，ZZZ-27地块土地开发成本为16328.084万元，ZZZ-L07（西）地块土地开发成本为63230.832万元，ZZZ-L08（西）地块土地开发成本为6075.074万元，ZZZ-L01（东）和ZZZ-L04（东）地块土地开发成本为152617.737万元，ZZZ-L02（东）地块土地开发成本为820.142万元，ZZZ-L06（东）地块土地开发成本为998.434万元，ZZZ-L07（东）地块土地开发成本为641.851万元，ZZZ-L03（东）地块土地开发成本为226.259万元，ZZZ-22地块土地开发成本为231.692万元，ZZZ-L06（西）地块土地开发成本为1129.182万元。
四、实物补偿：
依据《征地安置补偿协议》及《征地结案表》，本次提请审核的产业用地范围内二级竞得人需无偿向周庄子村村民委员会（北京市周庄子投资管理中心）提供128400（地上建筑面积）平方米建筑。
</t>
  </si>
  <si>
    <t>参考周边小瓦窑项目（约160万元/户，80万元/人)</t>
  </si>
  <si>
    <t>大兴区采育镇镇区土地一级开发项目01-0115、01-0129、DX10-0001-6004地块</t>
  </si>
  <si>
    <t>二类居住用地、
基础教育用地</t>
  </si>
  <si>
    <t xml:space="preserve">
市政建设程度为项目红线范围内城市支路的四通（通路、通上水（自来水、中水）、通下水（雨水、污水）、通电(仅含管沟))和场地自然平整，以上工作由北京兴创投资有限公司负责于二级竣工验收前完成。
</t>
  </si>
  <si>
    <t>一、经大兴区政府审核，大兴区采育镇土地一级开发项目土地开发总成本为725818.72万元，其中，前期费用2679.08万元，征地补偿及相关税费23862.83万元，拆迁补偿及相关费用602931.53万元，市政基础设施建设费11375.91万元，其他费用819.8万元，财务费用68891.81万元，管理费12833.38万元，审计费、委托入市交易费、地价评估费2424.38万元。
二、扣除已收回成本429805.17万元，剩余地块土地开发成本296013.55万元。
三、本次审核01-0115、01-0129、DX10-0001-6004地块的土地开发总成本为69676.17万元。其中01-0115地块成本为260.73万元，01-0129地块成本为41237.71万元，DX10-0001-6004地块成本为28177.73万元。根据《北京市大兴区人民政府关于北京新机场噪声区治理资金方案的请示》中相关指示精神，统筹利用大兴区土地资源，实现跨项目、跨区域成本分摊，因此该项目拟入市地块中经营性地块成本拟增加5000元/㎡。</t>
  </si>
  <si>
    <t>平谷区夏各庄新城土地一级开发项目7号地PG11-0100-6110、6115、6116、6121、6126地块</t>
  </si>
  <si>
    <t>二类居住用地、社会停车场用地、多功能用地、商业用地</t>
  </si>
  <si>
    <t>市政建设程度为项目红线范围内城市支路的四通（通路、通上水（自来水、中水）、通下水（雨水、污水）、通电力(仅管沟)）和场地自然平整，以上工作由夏各庄镇政府和北京绿都基础设施投资有限公司负责于二级竣工验收前完成。</t>
  </si>
  <si>
    <t xml:space="preserve"> 一、经平谷区政府审核，夏各庄新城土地一级开发项目土地开发成本为585882.37万元，其中，前期费用4179.12万元，征地补偿及相关税费78903.50万元，拆迁补偿费及相关税费365234.84万元，市政基础设施建设费30267.35万元，其他费用1455.95万元，财务费用95010.99万元，管理费9600.82万元，审计费600万元、委托入市交易费600万元、地价评估费29.80万元。
二、扣除已收回成本256618.82万元，剩余地块土地开发成本329263.55万元。
三、 本次提请审核地块夏各庄新城土地一级开发项目7号地PG11-0100-6110、6115、6116、6121、6126土地开发成本76095万元。其中：PG11-0100-6110地块分摊成本为46495万元，PG11-0100-6115地块分摊成本为12235万元，PG11-0100-6116地块分摊成本为644万元，PG11-0100-6121地块分摊成本为8119万元，PG11-0100-6126地块分摊成本为8602万元。</t>
  </si>
  <si>
    <t>通州区国家环保产业园区居住配套二期项目YZ00-0703-6001、6004、6005、6006、6007地块</t>
  </si>
  <si>
    <t>北京珠江房地产开发有限公司</t>
  </si>
  <si>
    <t>二类居住用地、托幼用地、小学用地、中学用地</t>
  </si>
  <si>
    <t xml:space="preserve"> 
市政建设程度为项目红线范围内城市支路的六通（通路、通上水（自来水、中水）、通下水（雨水、污水）、通电(仅管沟)、通燃气、通热力）和场地自然平整，以上工作由北京珠江房地产开发有限公司负责于二级竣工验收前完成。</t>
  </si>
  <si>
    <t>一、经通州区政府审核，国家环保产业园区居住配套二期项目土地开发成本为205916.54万元，其中，前期费用921.55万元，征地补偿及相关税费8299.66万元，拆迁补偿费及相关税费82874.47万元，市政基础设施建设费34364.34万元，其他费用2905.87万元，财务费用62686.14万元，利润10349.27万元，两税两费3334.92万元，审计费140.00万元，委托入市交易服务费40.32万元。
二、扣除已收回成本32472.15万元，剩余地块土地开发成本173444.39万元。
三、本次提请会议审议的土地开发总成本为121207.70万元，其中YZ00-0703-6001地块土地开发成本为774.08万元，YZ00-0703-6004地块土地开发成本为68693.13万元，YZ00-0703-6005地块土地开发成本为233.36万元，YZ00-0703-6006地块土地开发成本为50960.72万元，YZ00-0703-6007地块土地开发成本为546.41万元。</t>
  </si>
  <si>
    <t xml:space="preserve">本次审核地块已完成征地、拆迁工作。
</t>
  </si>
  <si>
    <t>8.07万元/亩，综合补偿含土地补偿和人员安置。</t>
  </si>
  <si>
    <t>20.2万元/亩综合补偿（建设用地和代征用地平均补偿单价）</t>
  </si>
  <si>
    <t>怀柔区怀北镇怀北庄村北项目</t>
  </si>
  <si>
    <t xml:space="preserve">北京市土地
整理储备中心怀柔区分中心 </t>
  </si>
  <si>
    <t>商务用地</t>
  </si>
  <si>
    <t>市政建设程度为项目红线范围内城市支路的临时三通（通施工临时用水、通施工临时用电、通可供施工车辆通行的道路）和场地自然平整，以上工作由北京市土地整理储备中心怀柔区分中心负责于项目入市前完成。</t>
  </si>
  <si>
    <t>一、经怀柔区政府审核，怀柔区怀北镇怀北庄村北项目土地开发成本为 15396.7356万元，其中，前期费用0万元，土地收购补偿款15390.3561万元，评估费6.3795万元，期间管理费0万元，财务费用0万元，审计费0万元，不可预见费0万元。
二、本次审议的怀柔区怀北镇怀北庄村北项目土地开发成本为 15396.7356万元。</t>
  </si>
  <si>
    <t>本项目不涉及征地、已完成拆迁工作。</t>
  </si>
  <si>
    <t>大兴区庞各庄镇镇区改造土地一级开发项目DX06-0103-6001、6002、6003地块</t>
  </si>
  <si>
    <t xml:space="preserve">二类居住用地、基础教育用地
</t>
  </si>
  <si>
    <t>市政建设程度为项目红线范围内城市支路的六通（通路、通上水（自来水、中水）、通下水（雨水、污水）、通电（仅管沟）、通燃气、通热力）和场地自然平整，以上工作由北京兴展盛业投资有限公司负责于二级竣工验收前完成。</t>
  </si>
  <si>
    <t>一、经大兴区政府审核，大兴区庞各庄镇镇区土地一级开发项目土地开发成本为1155057.59万元，其中，前期费用2504.75万元，征地补偿及相关税费61695.44万元，拆迁补偿费及相关税费857825.52万元，市政基础设施建设费29474.51万元，其他费用2280.79万元，财务费用131373.94万元，利润或管理费62463.45万元，审计费1621.19万元，委托入市交易费212.68万元，地价评估费76.36万元,两税两费5528.96万元。
二、扣除已收回成本374458.25万元，剩余土地开发成本为780599.34万元。
三、本次提请审核地块土地开发成本为163540.18万元。其中DX06-0103-6001地块成本为78404.43万元，DX06-0103-6002地块成本为84906.27万元，DX06-0103-6003地块成本为229.48万元。根据《北京市大兴区人民政府关于北京新机场噪声区治理资金方案的请示》中相关指示精神，统筹利用大兴区土地资源，实现跨项目、跨区域成本分摊，因此该项目拟入市地块中经营性地块成本拟增加5000元/㎡。</t>
  </si>
  <si>
    <t>本次审核地块已完成征地、拆迁工作，原为共有产权房流拍地块，拟转为商品房供应。</t>
  </si>
  <si>
    <r>
      <rPr>
        <sz val="11"/>
        <color rgb="FF000000"/>
        <rFont val="宋体"/>
        <family val="3"/>
        <charset val="134"/>
      </rPr>
      <t>大兴区地铁亦庄线旧宫东站项目DX05-0102-6002、6003、6004、6005等地块</t>
    </r>
    <r>
      <rPr>
        <sz val="11"/>
        <color rgb="FF000000"/>
        <rFont val="Arial"/>
        <family val="2"/>
      </rPr>
      <t>_x000B_</t>
    </r>
  </si>
  <si>
    <t xml:space="preserve">二类居住用地、基础教育用地、商业金融用地、其他类多功能用地、公交场站用地
</t>
  </si>
  <si>
    <t>市政建设程度为项目红线范围内城市支路的五通（通路、通上水（自来水、中水）、通下水（雨水、污水）、通电力(管沟)、通燃气）和场地自然平整，以上工作由旧宫镇人民政府负责于二级竣工验收前完成。</t>
  </si>
  <si>
    <t>一、经大兴区政府审核，大兴区地铁亦庄线旧宫东站土地一级开发项目土地开发总成本为636140.15万元。其中前期费用1507.92万元，征地补偿及相关税费46469.07万元，拆迁补偿及相关费用462882.97万元，市政基础设施建设费用13049.36万元，其他费用1409.60万元，财务费用99080.31万元，利润或管理费10506.38万元，审计费964.16万元，委托入市交易服务费173.82万元，地价评估费96.56万元。
二、扣除已收回成本461942.13万元，剩余地块土地开发成本174198.02万元。
三、本次审核地块土地开发成本为174198.02万元，其中DX05-0102-6002地块成本为1465.39万元，DX05-0102-6003地块成本为308.50万元，DX05-0102-6004地块成本为84967.77万元，DX05-0102-6005地块成本为87456.36万元，2号地JG01-12、3号地JG01-15地块、2号地JG01-46地块土地开发成本为0万元。根据《北京市大兴区人民政府关于北京新机场噪声区治理资金方案的请示》中相关指示精神，统筹利用大兴区土地资源，实现跨项目、跨区域成本分摊，因此该项目拟入市地块中经营性地块成本拟增加5000元/㎡。</t>
  </si>
  <si>
    <t>131(院落）</t>
  </si>
  <si>
    <t>房山区长阳镇04街区企业利用自有用地建设共有产权房项目</t>
  </si>
  <si>
    <t>二类居住用地、基础教育用地、公园绿地</t>
  </si>
  <si>
    <t xml:space="preserve"> 
市政建设程度为项目红线范围内城市支路的临时三通（通施工临时用水、通施工临时用电、通可供施工车辆通行的道路）和场地自然平整，以上工作由力博国际建材会展（北京）有限公司负责于项目入市前完成。
</t>
  </si>
  <si>
    <t>一、房山区长阳镇04街区企业利用自有用地建设共有产权房项目土地开发成本为21396.6911万元，其中，收购补偿款21389.22万元，评估费7.4711万元。
二、本次审议的房山区长阳镇04街区企业利用自有用地建设共有产权房项目土地开发成本为21396.6911万元。</t>
  </si>
  <si>
    <t xml:space="preserve">本项目不涉及征地，已完成地上物拆除工作。
</t>
  </si>
  <si>
    <t>石景山区首钢园区东南区土地一级开发项目1612-757、1612-759等地块</t>
  </si>
  <si>
    <t>R2二类居住用地、B4综合性商业金融服务业用地、F1住宅混合公建用地、F2公建混合住宅用地、F3其他类多功能用地、A4体育用地</t>
  </si>
  <si>
    <t xml:space="preserve">
市政建设程度为项目红线范围内城市支路的六通[通路、通上水（自来水、中水）、通下水（雨水、污水）、通电（仅管沟）、通燃气、通热力]和场地自然平整，以上工作由北京首钢建设投资有限公司负责于二级竣工验收前完成。</t>
  </si>
  <si>
    <t>一、经石景山区政府审核， 石景山首钢园区东南区土地一级开发项目土地开发成本为2852946.62万元，其中，前期费用12230.04万元，征地补偿及相关税费99703.11万元，拆迁补偿费及相关税费2368570.66万元，市政基础设施建设费33795.97万元，其他费用3121.46万元，财务费用0万元，利润327264.76万元，审计费896.23万元，两税两费7364.39万元。 
二、扣除已收回成本943420.25万元，剩余地块土地开发成本 1909526.37 万元。
三、本次提请会议审议的土地开发总成本为1903444.32万元。其中1612-757地块土地开发成本为219885.598万元，1612-759地块土地开发成本为252834.695万元，1612-805地块土地开发成本为127655.432万元，1612-812地块土地开发成本为102580.441万元，1612-823地块土地开发成本为151533.856万元，1612-769地块土地开发成本为111148.688万元，1612-775地块土地开发成本为61877.350万元，1612-778地块土地开发成本为45133.813万元，1612-779地块土地开发成本为59250.100万元，1612-783地块土地开发成本为6293.554万元，1612-784地块土地开发成本为9900.656万元，1612-786地块土地开发成本为4957.315万元，1612-822地块土地开发成本为39004.969万元，1612-763地块土地开发成本为227722.580万元，1612-774地块土地开发成本为53096.356万元，1612-824地块土地开发成本为119857.077万元，1612-829地块土地开发成本为96965.684万元，1612-830地块土地开发成本为102746.252万元，1612-831地块土地开发成本为106678.416万元，1612-818地块土地开发成本为4321.489万元，1612-781、1612-1-05、1612-1-06、1612-1-07、1612-1-08地块土地开发成本为0万元。</t>
  </si>
  <si>
    <t>本次审核地块部分征地未完成，待核发征地批复；拆迁已完成约95%。</t>
  </si>
  <si>
    <t>怀柔区新城08街区A、B、C地块土地一级开发项目HR00-0008-6029、31、40等地块</t>
  </si>
  <si>
    <t>北京市土地储备中心怀柔区分中心</t>
  </si>
  <si>
    <t xml:space="preserve">二类居住用地、其他类多功能用地等
</t>
  </si>
  <si>
    <t>市政建设程度为项目红线范围内城市支路的六通[通路、通上水（自来水、中水）、通下水（雨水、污水）、通电（管沟）、通热力、通燃气]和场地自然平整。以上工作由国奥（北京）文化产业投资有限责任公司负责于二级竣工验收前完成。</t>
  </si>
  <si>
    <t>一、经怀柔区政府审核，怀柔新城08街区土地一级开发项目土地开发成本为785164.22万元，其中，前期费用2872.79万元，征地补偿及相关税费228852.38万元，拆迁补偿费及相关税费439949.55万元，市政基础设施建设费18080.86万元，其他费用7116.07万元，财务费用63331.66万元，利润/管理费21145.93万元，两税两费3041.76万元，审计费773.22万元。
二、扣除已收回成本0.00万元，剩余地块土地开发成本785164.22万元。
三、本次审核的怀柔新城08街区土地开发成本为362487.01万元， HR00-0008-6029土地开发成本3533.39万元，HR00-0008-6031土地开发成本33951.26万元，HR00-0008-6040土地开发成本23543.12万元，HR00-0008-6043土地开发成本89160.00万元，HR00-0008-6035土地开发成本57360.00万元，HR00-0008-6033土地开发成本39136.12万元，HR00-0008-6042土地开发成本21622.80万元，HR00-0008-6045土地开发成本91200.00万元，HR00-0008-6037土地开发成本1421.04万元，HR00-0008-6044土地开发成本270.67万元，HR00-0008-6028土地开发成本1112.09万元，HR00-0008-6030土地开发成本176.52万元。
四、实物补偿：本次审核的A地块的二级竞得人需作价向杨宋庄村、安乐庄村提供10400平方米地上商业用房（回购价格为8000元/平方米）。</t>
  </si>
  <si>
    <t>本次审核地块已取得征地批复,未取得征地结案；拆迁工作基本已全部完成，仅余水井泵房一处，预计于9月12日前完成拆除。</t>
  </si>
  <si>
    <t>劳动力安置补助费30；一般超转人员安置补助350
平均140</t>
  </si>
  <si>
    <t>住宅252；非宅158</t>
  </si>
  <si>
    <t>陈各庄项目2018年11月过审
住宅213万/户；非宅383万/户</t>
  </si>
  <si>
    <t>大兴区采育镇镇区土地一级开发项目01-0042、01-0128B、01-0106地块</t>
  </si>
  <si>
    <t xml:space="preserve">
二类居住用地、供热用地、小学用地</t>
  </si>
  <si>
    <t xml:space="preserve">
市政建设程度为项目红线范围内城市支路的四通[通路、通上水（自来水、中水）、通下水（雨水、污水）、通电(仅含管沟)]和场地自然平整，以上工作由北京兴创投资有限公司负责于二级竣工验收前完成。
</t>
  </si>
  <si>
    <t xml:space="preserve">
一、经大兴区政府审核，大兴区采育镇土地一级开发项目土地开发总成本为725818.72万元，其中，前期费用2679.08万元，征地补偿及相关税费23862.83万元，拆迁补偿及相关费用602931.53万元，市政基础设施建设费11375.91万元，其他费用819.8万元，财务费用68891.81万元，管理费12833.38万元，审计费、委托入市交易费、地价评估费2424.38万元。
二、扣除已收回成本429805.17万元，剩余地块土地开发成本296013.55万元。
三、本次审核01-0042、01-0128B、01-0106地块的土地开发总成本为12996.58万元。其中01-0042地块土地开发成本为12062.22万元、01-0128B地块土地开发成本为77.89万元、01-0106地块土地开发成本为856.47万元。根据《北京市大兴区人民政府关于北京新机场噪声区治理资金方案的请示》中相关指示精神，统筹利用大兴区土地资源，实现跨项目、跨区域成本分摊，因此该项目拟入市地块中经营性地块成本拟增加5000元/㎡。</t>
  </si>
  <si>
    <t>轻轨L2 线通州段次渠站、堡渠南站、亦庄火车站土地一级开发项目YZ00-0407-0002等地块</t>
  </si>
  <si>
    <t>市政建设程度为项目红线范围内城市支路的五通[通路、通上水（自来水、中水）、通下水（雨水、污水）、通电（仅管沟）、通燃气]和场地自然平整，以上工作由北京住总置地有限公司负责于二级竣工验收前完成。</t>
  </si>
  <si>
    <t>一、经通州区政府审核，轻轨L2线通州段次渠站、垡渠南站、亦庄火车站土地一级开发项目土地开发成本为6335053.33万元，其中：前期费用46136.46万元，征地补偿及相关税费636826.18万元，拆迁补偿费及相关税费746157.50万元，市政基础设施建设费245380.89万元，其他费用22051.20万元，财务费用916531.89万元，管理费5756.45万元，企业开发利润319847.56万元，两税两费113834.22万元，审计费、委托入市交易费2010.94万元，原主体投资3280520.04万元。
二、扣除已收回成本1314742.29万元，剩余地块土地开发成本5020311.04万元。
三、本次审核的土地开发总成本为112005.99万元，其中YZ00-0407-0002地块土地开发成本为33931.23万元，YZ00-0407-0003地块土地开发成本为34178.3万元，YZ00-0407-0004地块土地开发成本为22565.91万元，YZ00-0407-0005地块土地开发成本为 21330.55万元。</t>
  </si>
  <si>
    <t>海淀区四季青镇中坞重点村资金平衡用地土地一级开发项目</t>
  </si>
  <si>
    <t>市政建设程度为项目红线范围内城市支路的五通[通路，通上水（自来水）、通下水（雨水、污水）、通电（仅管井）、通燃气]和场地自然平整，以上工作由颐泉房地产公司负责于二级竣工前完成。</t>
  </si>
  <si>
    <t>一、经海淀区政府审核，中坞资金平衡用地土地开发成本为114571.40万元，其中，前期费用847.05万元，征地补偿及相关税费82242.82万元，拆迁补偿费及相关税费15516.58万元，市政基础设施建设费5621.79万元，其他费用977.68万元，财务费用5721.46万元，管理费2882.32万元，审计费308.88万元。
    此外，需纳入本项目成本的内容还包括：
    （一）根据市政府在市发展改革委《关于启动四季青镇中坞重点村资金平衡用地一级开发工作有关事宜的意见》（京发改文〔2016〕51号）上的批示精神，中坞重点村整治资金缺口通过资金平衡地块入市交易筹措解决。此外，按照市政府在《关于海淀区中坞重点村资金平衡用地土地一级开发项目有关问题的请示》（京规自文〔2019〕216号）上的批示精神，海淀区政府应审计确认中坞重点村整治成本，并按程序纳入资金平衡用地土地一级开发项目成本。经海淀区政府审核确定，中坞重点村整治成本为746200.35万元。
    （二） 按照市政府会议纪要精神，海淀区政府拟将“88”工程西山用地成本19300万元与本项目统筹平衡事宜，上报市政府同意后纳入本项目成本。
     综上，海淀区中坞资金平衡用地总成本为880071.75万元。
二、扣除已收回成本0万元，剩余地块土地开发成本880071.75万元。
三、按照建筑规模分摊土地开发成本的分摊原则，本次审核的项目北地块分摊成本408495.38万元，南地块分摊成本471576.37万元。</t>
  </si>
  <si>
    <t>本次审核地块已完成征地前公示，已上报市规划自然委；已完成资金平衡用地拆迁工作。</t>
  </si>
  <si>
    <t>朝阳区莱茵花园土地一级开发项目</t>
  </si>
  <si>
    <t>市政建设程度为项目红线范围内城市支路的五通[通路、通上水（自来水、中水）、通下水（雨水、污水）、通电(仅含管沟)、通燃气]和场地自然平整，以上工作由北京世纪顺龙房地产开发有限公司负责于二级竣工验收前完成。</t>
  </si>
  <si>
    <t>一、经朝阳区政府审核，莱茵花园土地一级开发项目土地开发成本为271275.77万元，其中，前期费用805.95万元，征地补偿及相关税费121074.49万元，拆迁补偿费及相关税费71824.39万元，市政基础设施建设费12929.79万元，其他费用6024.80万元，财务费用39419.10万元，管理费17012.75万元，审计费189.69 万元,两税两费1994.81 万元。
二、扣除已收回成本0万元，剩余地块土地开发成本271275.77万元。
三、本次审核的3005-02、3005-08、3005-12、3005-14、3005-15、3005-17地块土地开发成本为265994.08万元，其中，3005-002地块分摊土地开发成本为88465.99万元；3005-008地块分摊土地开发成本为60456.42万元；3005-12地块分摊土地开发成本为115217.10万元；3005-14地块分摊土地开发成本为487.10万元， 3005-15地块分摊土地开发成本为292.98万元，3005-17地块分摊土地开发成本为1074.49万元。</t>
  </si>
  <si>
    <t>本次审核地块已完成大部分拆迁工作，征地农转用一书四方案已上报区政府审批。</t>
  </si>
  <si>
    <t>顺义新城项目用地一级开发项目SY00-0013-6028、6032等地块、SY00-0013-6039、6040等地块</t>
  </si>
  <si>
    <t xml:space="preserve">
二类住宅、商业金融
</t>
  </si>
  <si>
    <t xml:space="preserve">
市政建设程度为项目红线范围内城市支路的六通[通路、通上水（自来水、中水）、通下水（雨水、污水）、通电（仅管沟）、通燃气、通热力]和场地自然平整，以上工作由北京顺义新城建设开发有限公司负责于二级竣工验收前完成。
</t>
  </si>
  <si>
    <t xml:space="preserve">
一、经顺义区政府审核，顺义新城项目用地一级开发总成本802674.43万元，其中4(4-2、4-3）、6、10、11、12地块土地成本仍沿用经2018年第七期成本预审会审核成本，审定总成本502145.56万元，其中：前期费用6409.48万元，征地补偿及相关税费66086.09万元，拆迁补偿费及相关税费232315.37万元，市政基础设施建设费25805.89万元，其他费用7521.63万元，财务费用135871.26万元，利润27051.08万元，审计费、委托入市交易服务费、地价评估费、两税两费1084.76万元。
二、扣除此次审核范围内地块已收回成本107586.89元，剩余地块土地开发成本394558.67万元。
三、为降低企业债务、化解隐性债、降低项目财务成本，拟入市地块拟采取先供先摊以市场可接受的成本先行入市，提前回笼资金。本次审核的地块土地开发成为为257850.03万元，其中SY00-0013-6028地块土地开发成本为59150.00万元，SY00-0013-6032地块土地开发成本为59150.00万元，SY00-0013-6034地块土地开发成本为27300.00万元，SY00-0013-6037地块土地开发成本为19760.00万元，SY00-0013-6039地块土地开发成本为51350.00万元，SY00-0013-6040地块土地开发成本为37960.00万元、SY00-0013-6035地块土地开发成本为170.14万元，SY00-0013-6036地块土地开发成本为315.98万元，SY00-0013-6041地块土地开发成本为2001.19万元，SY00-0013-6042地块土地开发成本为299.77万元，SY00-0013-6043地块土地开发成本为392.95万元。
</t>
  </si>
  <si>
    <t>大兴区西红门镇镇东区B组团土地一级开发项目B1-05-(2)、B2-02、B1-05-(3)地块</t>
  </si>
  <si>
    <t xml:space="preserve">北京市土地整理储备中心大兴分中心 </t>
  </si>
  <si>
    <t xml:space="preserve">
R2二类居住用地、S4社会停车场用地
</t>
  </si>
  <si>
    <t xml:space="preserve">市政建设程度为项目红线范围内城市支路的五通[通路，通上水（自来水、中水）、通下水（雨水、污水）、通电（仅管沟）、通燃气]和场地自然平整,以上工作由大兴区西红门镇人民政府负责于二级竣工前完成。
</t>
  </si>
  <si>
    <t xml:space="preserve"> 
一、经大兴区政府审核，大兴区西红门镇镇东区B组团土地一级开发项目土地开发总成本为893109.79万元，其中，前期费用2095.25万元，征地补偿及相关税费214959.57万元，拆迁补偿及相关费用368111.77万元，市政基础设施建设费10916.10万元，其他费用6505.71万元，财务费用37584.96万元，利润或管理费64724.08万元，审计费775.65万元，两税两费1884.37万元，历史遗留问题费用185552.33万元。
二、扣除已收回成本0元，剩余地块土地开发成本为893109.79万元。
三、本次审核地块的总成本为559943.10万元，其中B1-05-（2）地块的土地开发成本为321506.34万元、B1-05-(3)地块的土地开发成本为237695.46万元、B2-02地块的土地开发成本为741.30万元。</t>
  </si>
  <si>
    <t xml:space="preserve">轻轨L2 线通州段次渠站、堡渠南站、亦庄火车站土地一级开发项目YZ00-0401-0056等地块 </t>
  </si>
  <si>
    <t>R2二类居住用地、托幼用地</t>
  </si>
  <si>
    <t>一、经通州区政府审核，轻轨L2线通州段次渠站、垡渠南站、亦庄火车站土地一级开发项目土地开发成本为6335053.33万元，其中：前期费用46136.46万元，征地补偿及相关税费636826.18万元，拆迁补偿费及相关税费746157.50万元，市政基础设施建设费245380.89万元，其他费用22051.20万元，财务费用916531.89万元，管理费5756.45万元，企业开发利润319847.56万元，两税两费113834.22万元，审计费、委托入市交易费2010.94万元，原主体投资3280520.04万元。
二、扣除已收回成本1314742.29万元，剩余地块土地开发成本5020311.04万元。
三、本次审核地块拟按“先供先摊”及差异化分摊，本次提请会议审议的土地开发总成本为56315.02万元，其中YZ00-0401-0056地块土地开发成本为56160万元，YZ00-0401-L0055-02地块土地开发成本为155.02万元。</t>
  </si>
  <si>
    <t>通州区运通人和良园二期土地一级开发项目FZX-0604-6002、6006地块</t>
  </si>
  <si>
    <t>北京古城房地产开发有限公司</t>
  </si>
  <si>
    <t>市政建设程度为项目红线范围内城市支路的六通[通路、通上水（自来水、中水）、通下水（雨水、污水）、通电（仅管沟）、通燃气、通热力]和场地自然平整，以上工作由北京古城房地产开发有限公司负责于二级竣工验收前完成。</t>
  </si>
  <si>
    <t>一、该项目土地开发总成本为尚未确定。
二、该项目尚未供地。
三、本次审核地块拟采取先供先摊以市场可接受的成本先行入市，本次提请会议审议的土地开发总成本为52381万元，其中FZX-0604-6002地块土地开发成本为52080万元，FZX-0604-6006地块土地开发成本为301万元。</t>
  </si>
  <si>
    <t>本次审核地块已完成拆迁工作（除土堆、无电线的线杆），征地已取得征地批复，未取得征地结案。</t>
  </si>
  <si>
    <t>通州区文化旅游区土地一级开发项目1201街区FZX-1201-0040等地块</t>
  </si>
  <si>
    <t xml:space="preserve">北京市土地整理储备中心、北京市土地整理储备中心通州区分中心 </t>
  </si>
  <si>
    <t>R2二类居住用地、F3其他类多功能用地、医院用地</t>
  </si>
  <si>
    <t>市政建设程度为项目红线范围内城市支路的临时三通[通施工临时用水、通施工临时用电、通可供施工车辆通行的道路]和场地自然平整，以上工作由北京市土地整理储备中心通州区分中心负责于项目入市前完成。</t>
  </si>
  <si>
    <t>一、该项目土地开发总成本为尚未确定。
二、该项目已收回成本981900万元。
三、本次审核地块拟采取先供先摊以市场可接受的成本先行入市，本次提请会议审议的土地开发总成本为385104万元，其中FZX-1201-0016地块土地开发成本为76000万元，FZX-1201-0019地块土地开发成本为76480万元，FZX-1201-0020地块土地开发成本为79360万元,FZX-1201-0040地块土地开发成本为102720万元，FZX-1201-0039地块土地开发成本为50544万元。</t>
  </si>
  <si>
    <t>本次审核地块已完成大部分拆迁工作，剩余1户国有非宅正在拆除中；征地近期报我委自然保护处。</t>
  </si>
  <si>
    <t>海淀区安宁庄东陶企业利用自有用地建设共有产权房项目</t>
  </si>
  <si>
    <t xml:space="preserve">二类居住、教育用地
</t>
  </si>
  <si>
    <t xml:space="preserve"> 
市政建设程度为项目红线范围内城市支路的临时三通（通施工临时用水、通施工临时用电、通可供施工车辆通行的道路）和场地自然平整，以上工作由北京东陶有限公司负责于项目入市前完成。
</t>
  </si>
  <si>
    <t xml:space="preserve"> 
一、海淀区安宁庄东陶企业利用自有用地建设共有产权房项目土地开发成本为77768.62万元，其中，收购补偿款77757.39万元，评估费11.23万元。
二、本次审议的海淀区安宁庄东陶企业利用自有用地建设共有产权房项目土地开发成本为77768.62万元。
</t>
  </si>
  <si>
    <t>本项目尚未完成地上物拆迁。</t>
  </si>
  <si>
    <t>海淀区西三旗建工四建企业利用自有用地建设共有产权房项目</t>
  </si>
  <si>
    <t xml:space="preserve">二类居住、公园绿地
</t>
  </si>
  <si>
    <t xml:space="preserve"> 
市政建设程度为项目红线范围内城市支路的临时三通（通施工临时用水、通施工临时用电、通可供施工车辆通行的道路）和场地自然平整，以上工作由北京建工四建工程建设有限公司负责于项目入市前完成。
</t>
  </si>
  <si>
    <t xml:space="preserve"> 
一、海淀区西三旗建工四建地块建设共有产权房项目土地开发成本为13772.45万元，其中，收购补偿款13766.45万元，评估费6.00万元。
二、本次审议的海淀区西三旗建工四建地块建设共有产权房项目土地开发成本为13772.45万元。
</t>
  </si>
  <si>
    <t>石景山区首钢设备处企业利用自有用地建设共有产权房项目</t>
  </si>
  <si>
    <t xml:space="preserve">二类居住
</t>
  </si>
  <si>
    <t xml:space="preserve"> 
市政建设程度为项目红线范围内城市支路的临时三通（通施工临时用水、通施工临时用电、通可供施工车辆通行的道路）和场地自然平整，以上工作由首钢集团有限公司负责于项目入市前完成。
</t>
  </si>
  <si>
    <t xml:space="preserve"> 
一、石景山区首钢设备处企业利用自有用地建设共有产权房项目土地开发成本为106099.19万元，其中，收购补偿款106090.29万元，评估费8.9万元。
二、本次审议的石景山区首钢设备处企业利用自有用地建设共有产权房项目土地开发成本为106099.19万元。
</t>
  </si>
  <si>
    <t>通州区于家务次中心收储项目TZ11-0200-6002、6003、6006地块</t>
  </si>
  <si>
    <t>分中心收储</t>
  </si>
  <si>
    <t>市政建设程度为项目红线范围内城市支路的六通[通路、通上水（自来水、中水）、通下水（雨水、污水）、通电（仅管沟）、通燃气、通热力]和场地自然平整，以上工作由北京市土地整理储备中心通州区分中心负责于二级竣工验收前完成。</t>
  </si>
  <si>
    <t>一、该项目土地开发总成本为尚未确定。
二、该项目已收回成本50004.74万元。
三、本次审核地块拟采取先供先摊以市场可接受的成本先行入市，本次提请会议审议的土地开发总成本为20580万元，其中TZ11-0200-6006地块土地开发成本为11520万元，TZ11-0200-6003地块土地开发成本为8820万元，TZ11-0200-6002地块土地开发成本为240万元。</t>
  </si>
  <si>
    <t xml:space="preserve">丰台区大瓦窑馨城项目一期
（DWY-L39、L40、L41、L45地块）
</t>
  </si>
  <si>
    <t xml:space="preserve">北京市绿化隔离地区基础设施开发建设有限公司
</t>
  </si>
  <si>
    <t>R2二类居住用地、F81绿隔产业用地、A33基础教育用地等</t>
  </si>
  <si>
    <t xml:space="preserve">
市政建设程度为项目红线范围内城市支路的五通[通路、通上水（自来水、中水）、通下水（雨水、污水）、通电（仅管沟）、通燃气]和场地自然平整， 以上工作由北京市绿化隔离地区基础设施开发建设有限公司负责于二级竣工验收前完成。
</t>
  </si>
  <si>
    <t xml:space="preserve">一、依据审计报告，丰台区大瓦窑馨城项目土地开发成本为193825.15万元，其中，前期费用428.48万元，征地补偿及相关税费7463.32万元，拆迁补偿费及相关税费122482.46万元，市政基础设施建设费1196.30万元，其他费用2558.98万元，财务费用47126.90万元，利润/管理费10730.36万元，审计费110.60万元，两税两费1727.75万元。
二、扣除已收回成本0万元，剩余地块土地开发成本193825.15万元。
三、本次审核的DWY-L39、L40、L41、L45地块土地开发成本为108328.32万元。其中，DWY-L39地块土地开发成本为62882.60万元，DWY-L45地块土地开发成本为43599.37万元，DWY-L40地块土地开发成本为383.89万元，DWY-L41地块土地开发成本为1462.46万元。
四、实物补偿：
   依据市政府批示的相关文件，二级竞得人应在DWY-36、DWY-45产业用地内无偿为大瓦窑村村民委员会还建共计5.358万平方米产业用房，建设标准不低于5500元/平方米。
   本次提请审核的DWY-L45地块二级竞得人需向北京市丰台区卢沟桥乡大瓦窑村村民委员会（北京经纬诚信投资公司）无偿还建4.77万平方米产业用房。
</t>
  </si>
  <si>
    <t>本次审核地块已取得征地批复及征地结案；拆迁工作已完成。</t>
  </si>
  <si>
    <t>房山区轨道交通稻田站A-E号地土地一级开发项目02-5-09地块</t>
  </si>
  <si>
    <t>市政建设程度为项目红线范围内城市支路的临时三通（通施工临时用水、通施工临时用电、通可供施工车辆通行的道路）和场地自然平整，以上工作由北京长阳兴业投资发展有限责任公司
负责于地块入市前完成。</t>
  </si>
  <si>
    <t>一、经房山区政府审核，房山区轨道交通稻田站A-E号地土地一级开发项目土地开发成本为1175734.18万元，其中，前期费用7921.25万元，征地补偿及相关税费212224.03万元，拆迁补偿费及相关税费763266.51 万元，市政基础设施建设费558.25 万元，其他费用10707.75 万元，财务费用160400.84 万元，管理费19893.56万元，审计费624.65万元，委托入市交易服务费109.96万元，地价评估费27.38万元。
二、扣除已收回成本223717.25万元，剩余地块土地开发成本952016.93万元。
三、本次审核的02-5-09地块土地开发成本为181621.15万元。</t>
  </si>
  <si>
    <t>本次审核地块已完成征地结案，已完成拆迁。</t>
  </si>
  <si>
    <t>房山区良乡高教园区北部生活区土地一级开发项目FS00-LX05-0045等地块</t>
  </si>
  <si>
    <t>市政建设程度为项目红线范围内城市支路的临时三通（通施工临时用水、通施工临时用电、通可供施工车辆通行的道路）和场地自然平整，以上工作由北京市房山区人民政府拱辰街道办事处负责于地块入市前完成。</t>
  </si>
  <si>
    <t>一、经房山区政府审核，房山区良乡高教园区北部生活区土地一级开发项目土地开发成本为226656.46万元，其中，前期费用980.56万元，征地补偿及相关税费51188.54万元，拆迁补偿费及相关税费136202.77万元，市政基础设施建设费2867.82万元，其他费用3757.41万元，财务费用24708.32万元，管理费3899.94万元，审计费116.85万元，安置房征地与拆迁费2934.25万元。
二、扣除已收回成本0万元，剩余地块土地开发成本226656.46万元。
三、本次审核的FS00-LX05-0045、FS00-LX05-0046、FS00-LX05-0056地块土地开发成本为128672.62万元。其中，FS00-LX05-0045地块土地开发成本为34457.99万元，FS00-LX05-0046地块土地开发成本为21418.34万元，FS00-LX05-0056地块土地开发成本为72796.29万元。</t>
  </si>
  <si>
    <t>本次审核地块尚未取得征地批复；已完成拆迁。</t>
  </si>
  <si>
    <t>房山区长沟镇新型城镇化建设北部浅山区土地一级开发项目FS12-0100-6017地块</t>
  </si>
  <si>
    <t>北京城建长泰房地产开发有限责任公司</t>
  </si>
  <si>
    <t>市政建设程度为项目红线范围内城市支路的六通[通路、通上水（自来水、中水）、通下水（雨水、污水）、通电（管沟）、通热力、通燃气]和场地自然平整， 以上工作由北京城建长泰房地产开发有限责任公司负责于二级竣工验收前完成。</t>
  </si>
  <si>
    <t>一、经房山区政府审核，房山区长沟镇新型城镇化建设北部浅山区土地一级开发项目土地开发成本为872880.58万元，其中，前期费用5592.70万元，征地补偿及相关税费81002.20万元，拆迁补偿费及相关税费583034.52万元，市政基础设施建设费64413.67万元，其他费用10458.06万元，财务费用59042.91万元，利润89340.13万元，审计费、委托入市交易费475.93万元，两税两费4619.457万元。
二、扣除已收回成本56900.00万元，剩余地块土地开发成本841079.57万元。
三、本次提请审核的FS12-0100-6017地块成本为95436万元。</t>
  </si>
  <si>
    <t>本次审核地块已完成征地结案；拆迁剩余一处村产未拆除。</t>
  </si>
  <si>
    <t>昌平区朱辛庄新区二期土地一级开发项目ZXZ-010地块</t>
  </si>
  <si>
    <t xml:space="preserve">
市政建设程度为项目红线范围内城市支路的五通[通路、通上水（自来水、中水）、通下水（雨水、污水）、通电(仅管沟)、通燃气]和场地自然平整，以上工作由北京未来科技城置汇建设有限公司负责于二级竣工验收前完成。 
</t>
  </si>
  <si>
    <t xml:space="preserve"> 
一、经昌平区政府审核，昌平区朱辛庄新区二期土地一级开发项目土地开发总成本为250391.30万元，其中，前期费用1114.88万元，拆迁补偿费及相关税费194703.53万元，市政基础设施建设费15011.61万元，其他费用2735.87万元，财务费用15875.76万元，利润1985.94万元，审计费35.32万元、两税两费18928.39万元。
二、扣除已收回成本99450万元，剩余地块土地开发成本150941.30万元。
三、本次审核的朱辛庄新区二期土地一级开发项目ZXZ-010地块按照经营性用地平均分摊成本为9548.41万元，按照先供先摊原则应分摊成本为37500万元。
</t>
  </si>
  <si>
    <t>本次审核地块已取得征地批复、完成征地结案，拆迁工作基本完成。</t>
  </si>
  <si>
    <t>怀柔区栖湖组团土地一级开发项目</t>
  </si>
  <si>
    <t>北京市土地整理储备中心、北京市土地整理储备中心怀柔区分中心</t>
  </si>
  <si>
    <t>市政建设程度为项目红线范围内城市支路的临时三通（通施工临时用水、通施工临时用电、通可供施工车辆通行的道路）和场地自然平整，以上工作由北京北控国际会都房地产开发有限责任公司负责于地块入市前完成。</t>
  </si>
  <si>
    <t>一、经怀柔区政府审核，怀柔区栖湖组团土地一级开发项目土地开发成本为25653.97万元，其中，前期费用160.87万元，征地补偿及相关税费99.67万元，拆迁补偿费及相关税费24653.60万元，市政基础设施建设费54.8万元，其他费用83.53万元，财务费用0万元，管理费501.05万元，两税两费47.35万元，审计费53.1万元。                                       
二、扣除已收回成本0万元，剩余地块土地开发成本25653.97万元。
三、本次审核的怀柔区栖湖组团土地一级开发项目地块土地开发成本为25653.97万元。</t>
  </si>
  <si>
    <t>本次审核地块已完成拆迁工作，征地已报市政府审批。</t>
  </si>
  <si>
    <t>怀柔区雁柏山庄土地一级开发项目</t>
  </si>
  <si>
    <t>B1商业用地</t>
  </si>
  <si>
    <t>市政建设程度为项目红线范围内城市支路的临时三通（通施工临时用水、通施工临时用电、通可供施工车辆通行的道路）和场地自然平整，以上工作由北京北控国际会都房地产开发有限责任公司负责于土地入市前完成。</t>
  </si>
  <si>
    <t>一、经怀柔区政府审核，怀柔区雁柏山庄土地一级开发项目土地开发成本为1354.67万元，其中，前期费用121.68万元，征地补偿及相关税费393.78万元，拆迁补偿费及相关税费773.45万元，市政基础设施建设费21.40万元，其他费用0.34万元，财务费用0万元，管理费26.21万元，两税两费14.63万元，审计费3.17万元。                                                     
二、扣除已收回成本0万元，剩余地块土地开发成本1354.67万元。
三、本次审核的怀柔区雁柏山庄土地一级开发项目地块土地开发成本为1354.67万元。</t>
  </si>
  <si>
    <t>本次审核地块已完成拆迁工作，国有农转用已报市政府审批。</t>
  </si>
  <si>
    <t>延庆区</t>
  </si>
  <si>
    <t>延庆区张山营镇西大庄科村土地一级开发项目YQ06-0040-0016地块</t>
  </si>
  <si>
    <t>F3其他类多功能用地、街坊路</t>
  </si>
  <si>
    <t xml:space="preserve">
市政建设程度为项目红线范围内城市支路的临时三通（通施工临时用水、通施工临时用电、通可供施工车辆通行的道路）和场地自然平整。以上工作由北京市土地储备中心延庆区分中心负责于项目入市前完成。</t>
  </si>
  <si>
    <t xml:space="preserve"> 
一、经延庆区政府审核，延庆区张山营镇西大庄科村土地一级开发项目土地开发总成本为18955.35万元，其中，前期费用197.18万元，征地补偿及相关税费224.79万元，拆迁补偿及相关费用18178.64万元，市政基础设施建设费0万元，其他费用68.77万元，财务费用0万元，管理费230.81万元，两税两费17.75万元，审计费37.41万元。
二、扣除已收回成本0万元，剩余地块土地开发成本18955.35万元。
三、本次审核的YQ06-0040-0016地块土地开发成本为18955.35万元。</t>
  </si>
  <si>
    <t xml:space="preserve">本次审核地块征地结案未取得；
拆迁工作代拆范围内剩余宅基地1宗及非宅1户（龙腾山庄）。
</t>
  </si>
  <si>
    <t>西城区</t>
  </si>
  <si>
    <t>原控规为商业金融用地，拟调整为住宅用地</t>
  </si>
  <si>
    <t>一、西城区车公庄大街3号项目土地开发成本为69189.69万元，其中，前期费用563.33万元，土地收购补偿款54552.00万元，其他费用103.09万元，财务费用14074.40万元，地价评估费7.54万元，不可预见费1636.56万元，已回笼1747.23万元。
二、本次审议的西城区车公庄大街3号项目土地开发成本为 69189.69万元。</t>
  </si>
  <si>
    <t>该项目不涉及征地，已完成地上物拆除。</t>
  </si>
  <si>
    <t>平谷区二号地（二期、三期）土地一级开发项目PG00-0002-6006地块</t>
  </si>
  <si>
    <t xml:space="preserve">
市政建设程度为项目红线范围内城市支路的四通[通路、通上水（自来水、中水）、通下水（雨水、污水）、通电（仅管沟）]和场地自然平整，以上工作由北京市基础设施投资有限公司平谷投资管理分公司负责于二级竣工验收前完成。</t>
  </si>
  <si>
    <t xml:space="preserve"> 一、经平谷区政府审核，二号地（二、三期）土地一级开发项目土地开发成本为302638.84万元，其中，前期费用844.15万元，征地补偿及相关税费52888.88万元，拆迁补偿费及相关税费194108.48万元，市政基础设施建设费6949.00万元，其他费用2794.68万元，财务费用23654.08万元，管理费20606.82万元，审计费281.75万元，委托入市交易费（已发生）349.00万元，地价评估费162.00万元。
二、扣除已收回成本91505.42万元，剩余地块土地开发成本211133.42万元。
三、 本次提请审核地块二号地（三期）PG00-0002-6006地块土地开发成本111410万元。</t>
  </si>
  <si>
    <t>平谷区夏各庄镇中心区土地一级开发项目4号地PG11-0100-6067等地块</t>
  </si>
  <si>
    <t xml:space="preserve">R2二类居住用地、F3其他类多功能用地、A334基础教育用地
</t>
  </si>
  <si>
    <t>市政建设程度为项目红线范围内城市支路的四通[通路、通上水（自来水、中水）、通下水（雨水、污水）、通电（仅管沟）]和场地自然平整，以上工作夏各庄镇政府和绿都公司负责于二级竣工验收前完成。</t>
  </si>
  <si>
    <t>一、经平谷区政府审核，夏各庄新城土地一级开发项目土地开发成本为585882.37万元，其中，前期费用4179.12万元，征地补偿及相关税费78903.50万元，拆迁补偿费及相关税费365234.84万元，市政基础设施建设费30267.35万元，其他费用1455.95万元，财务费用95010.99万元，管理费9600.82万元，审计费600万元、委托入市交易费600万元、地价评估费29.80万元。
二、扣除已收回成本256618.82万元，剩余地块土地开发成本329263.55万元。
三、 本次提请审核地块夏各庄新城土地一级开发项目4号地PG11-0100-6067、6076、6078、6079、6080、6083土地开发成本117450.07万元。其中PG11-0100-6067地块分摊成本为37637.62万元，PG11-0100-6076地块分摊成本为3690万元，PG11-0100-6074地块分摊成本为495万元，PG11-0100-6078地块分摊成本为172.10万元，PG11-0100-6079地块分摊成本为28956.89万元，PG11-0100-6080地块分摊成本为35863.46万元，PG11-0100-6083地块分摊成为10635万元。</t>
  </si>
  <si>
    <t>昌平区沙河镇七里渠南北村土地一级开发项目 CP00-1804-0002地块</t>
  </si>
  <si>
    <t xml:space="preserve">北京未来科学城置汇建设有限公司
</t>
  </si>
  <si>
    <t xml:space="preserve">F2公建混合住宅用地
</t>
  </si>
  <si>
    <t xml:space="preserve">市政建设程度为项目红线范围内城市支路的五通[通路、通上水（自来水、中水）、通下水（雨水、污水）、通电（仅管沟）、通燃气]和场地自然平整，以上工作由北京未来科学城置汇建设有限公司负责于二级竣工验收前完成。 </t>
  </si>
  <si>
    <t xml:space="preserve">248500.00
</t>
  </si>
  <si>
    <t xml:space="preserve">一、经昌平区政府审核，昌平区七里渠南北村项目土地开发总成本为1,301,977.93 万元，其中，前期费用834.45万元，征地补偿及相关税费0万元，拆迁补偿费及相关税费1,074,047.12 万元（其中清算费用约901,576.67万元），市政基础设施建设费8,563.93万元，其他费用3,402.34万元，财务费用97,107.01万元，利润24,085.25万元，审计费195.77万元，两税两费93,742.06万元。
二、扣除已收回成本978,775.28万元及已分摊但尚未收回成本7602.98万元，剩余地块土地开发成本315,599.67万元。
三、本次提请会议审议的土地开发总成本为248500 万元，其中，CP00-1804-0002 地块土地开发成本为129220万元，CP00-1804-0012地块土地开发成本为119280 万元。
</t>
  </si>
  <si>
    <t>本次审核地块已取得征地批复、征地结案，地块内尚存一处公交首末站未拆除，预计五月底完成。</t>
  </si>
  <si>
    <t>石景山区刘娘府综合改造项目1604-663等地块</t>
  </si>
  <si>
    <t>R2二类居住用地、B4综合性商业金融服务业用地、A33基础教育用地</t>
  </si>
  <si>
    <t>市政建设程度为项目红线范围内城市支路的六通[通路、通上水（自来水、中水）、通下水（雨水、污水）、通电（仅管沟）、通燃气、通热力]和场地自然平整。由北京市土地整理储备中心石景山区分中心负责于二级竣工验收前完成。</t>
  </si>
  <si>
    <t>一、经石景山区政府审核，刘娘府综合改造项目土地一级开发项目土地开发成本为1544704.47万元，其中，前期费用18517.41万元，征地补偿及相关税费237396.01万元，拆迁补偿费及相关税费936630.69万元，市政基础设施建设费50767.45万元，其他费用12947.19万元，财务费用236238.43万元，利润/管理费29061.86万元，审计费888.63万元， 委托入市交易费89.10万元， 地价评估费-A1地块20.24万元，两税两费22147.46万元。
二、扣除已收回成本320023.00万元，剩余地块土地开发成本1224681.47万元。
三、本次审核的1604-654、663、676、667、678、696、666、732地块土地开发成本为 862961.971万元。其中，1604-654地块土地开发成本为340385.343万元，1604-663地块土地开发成本为213291.051万元，1604-676地块土地开发成本为64475.896万元，1604-667地块土地开发成本为139042.927万元，1604-678地块土地开发成本为68176.868万元，1604-696地块土地开发成本为32864.000万元，1604-666地块土地开发成本为1826.417万元，1604-732地块土地开发成本为2899.469万元。
实物补偿：
    依据《征地补偿安置协议》及征地结案表（京国土（石）征结字[2013]1号），本项目整体需向北京华美天祥贸易有限责任公司返还的商业面积为86114平方米。其中，本次提请审核的1604-678地块的二级竞得人需向北京华美天祥贸易有限责任公司提供27174平方米商业用房，回购价格为3000元/平方米。</t>
  </si>
  <si>
    <t>本次审核地块已取得征地结案；1604-732地块内存在35KV高压线杆未迁改。其余地块已完成拆迁。</t>
  </si>
  <si>
    <t>通州区永顺镇李庄南区土地一级开发项目FZX-0602-6003等地块</t>
  </si>
  <si>
    <t>B4商业金融及A334配套教育</t>
  </si>
  <si>
    <t>市政建设程度为项目红线范围内城市支路的三通[通路、通上水（中水）、通下水（雨水、污水）]和场地自然平整。以上工作由北京金成浩业房地产开发有限公司负责于二级竣工验收前完成。</t>
  </si>
  <si>
    <t>一、经通州区政府审核，通州区永顺镇李庄村南区土地一级开发项目开总成本为63515.65万元，其中，前期费用880.30万元，征地补偿及相关税费9757.56万元，拆迁补偿费及相关税费30609.16万元，市政基础设施建设费3231.39万元，其他费用1164.72万元，财务费用13486.36万元，利润3651.45万元，两税两费693.06万元，审计费41.66万元。
二、扣除已收回成本0万元，剩余地块土地开发成本63515.65万元。
三、本次审核通州区永顺镇李庄村南区土地一级开发项目地块的土地开发总成本为63515.65万元。其中FZX-0602-6003地块土地开发成本为17487.33万元，FZX-0604-6008地块土地开发成本为45904.25万元，FZX-0604-6009地块土地开发成本为124.07万元。</t>
  </si>
  <si>
    <t>通州区永顺镇0401街区46号地块（西马庄收储）供地项目</t>
  </si>
  <si>
    <t>商业用地</t>
  </si>
  <si>
    <t xml:space="preserve"> 
市政建设程度为临时三通（通施工临时用水、通施工临时用电、通可供施工车辆通行的道路）和场地自然平整，由北京市土地整理储备中心负责于项目入市前完成。
</t>
  </si>
  <si>
    <t>一、经通州区政府审核，通州新城0401街区46号地块国有土地收储项目土地收储成本为8299.32万元，其中前期费用69.17万元，土地收购补偿款7973.46万元，其他费用11.39万元，收储评估费6.10万元，不可预见费239.20万元。
二、本次审核的通州新城0401街区46号地块国有土地收储项目地块土地收储成本为8299.32万元。</t>
  </si>
  <si>
    <t>该项目不涉及征地，地上除临时看护用房外（可随时拆除）均已完成地上物拆除</t>
  </si>
  <si>
    <t>石景山区中关村科技园石景山园北Ⅱ区西井地块土地一级开发项目1606-605、1606-034地块</t>
  </si>
  <si>
    <t>B23研发设计用地、B1商业金融</t>
  </si>
  <si>
    <r>
      <rPr>
        <sz val="11"/>
        <rFont val="宋体"/>
        <family val="3"/>
        <charset val="134"/>
      </rPr>
      <t>本项目周边市政已达到七通(通路、通上水（自来水、中水）、通下水（雨水、污水）、通电（管沟、电缆）、通讯（电信、有线电视）、通燃气 、通热力)。成本中市政建设情况为项目红线范围内城市支路的临时三通（通施工临时用水</t>
    </r>
    <r>
      <rPr>
        <sz val="11"/>
        <rFont val="Times New Roman"/>
        <family val="1"/>
      </rPr>
      <t xml:space="preserve"> </t>
    </r>
    <r>
      <rPr>
        <sz val="11"/>
        <rFont val="宋体"/>
        <family val="3"/>
        <charset val="134"/>
      </rPr>
      <t>、通施工临时用电、通可供施工车辆通行的道路</t>
    </r>
    <r>
      <rPr>
        <sz val="11"/>
        <rFont val="Times New Roman"/>
        <family val="1"/>
      </rPr>
      <t>)</t>
    </r>
    <r>
      <rPr>
        <sz val="11"/>
        <rFont val="宋体"/>
        <family val="3"/>
        <charset val="134"/>
      </rPr>
      <t>和场地自然平整，由北京市土地整理储备中心石景山区分中心负责于项目入市前完成。</t>
    </r>
  </si>
  <si>
    <t xml:space="preserve">一、经石景山区政府审核，北京市石景山区中关村科技园石景山园北Ⅱ区西井地块土地一级开发项目1606-605、1606-034地块土地开发成本为272092.22万元，其中，前期费用2956.69万元，征地补偿及相关税费3068.16万元，拆迁补偿费及相关税费194680.60万元，市政基础设施建设费51.05万元，其他费用929.93万元，财务费用51307.08万元，利润/管理费15942.67万元，审计费201.69万元，两税两费2954.35 万元。
二、扣除已收回成本0万元，剩余地块土地开发成本272092.22万元。
三、本次审核的1606-605、1606-034地块土地开发成本为272092.22万元。其中1606-605地块土地开发成本为134444.41万元，1606-034地块土地开发成本为137647.81万元。
实物补偿：无  
</t>
  </si>
  <si>
    <t>本次审核地块已取得征地结案；已完成拆迁。</t>
  </si>
  <si>
    <t>怀柔科学城核心区及周边土地一级开发项目城市客厅A地块</t>
  </si>
  <si>
    <t>北京怀柔科学城建设发展有限公司</t>
  </si>
  <si>
    <t>其他类多功能F3</t>
  </si>
  <si>
    <t>本项目周边市政将达到七通一平[通路、通上水（自来水、中水）、通下水（雨水、污水）、通电（仅管沟）、通讯、通燃气、通热力]，由怀柔区政府负责督促完成实施。成本中市政建设内容为项目红线范围内城市支路的四通[通上水（自来水、中水）、通下水（雨水、污水）、通路、通电（仅管沟）]和场地自然平整，由北京市怀柔科学城建设发展有限公司负责于二级竣工验收前完成。</t>
  </si>
  <si>
    <t xml:space="preserve"> 一、经怀柔区政府审核，怀柔科学城核心区及周边土地一级开发项目A-E地块1,206,567.08万元。其中：前期费用3,207.34 万元，征地补偿及相关税费292,015.87 万元，拆迁补偿及相关费用668,033.48 万元，市政基础设施建设费25,489.88万元，其他费用16,811.50 万元，财务费用100,545.99万元，利润或管理费76,690.26万元，审计费763.28万元，两税两费23,009.47万元。
二、F地块为怀柔区政府授权的工业前期开发，成本已经怀柔区政府审核通过，金额为134,314.25万元。
三、A-F六地块成本统一平衡，总的土地一级开发成本为1,340,881.33 万元。
二、本次审核城市客厅A地块的土地开发总成本为73,839万元。</t>
  </si>
  <si>
    <t>大兴新城海户新村土地一级开发项目DX00-0208-6021等地块</t>
  </si>
  <si>
    <t xml:space="preserve">北京市土地整理储备中心、北京市土地整理储备中心大兴区分中心 </t>
  </si>
  <si>
    <t xml:space="preserve">
R2二类居住用地、A334托幼用地、A61机构养老设施用地、S3地面公交场站用地</t>
  </si>
  <si>
    <t>本项目周边市政达到六通一平[通路、通上水（自来水、中水）、通下水（雨水、污水）、通电（仅管沟）、通燃气、通讯（电信、有限电视）]，由大兴区政府负责督促完成实施。成本中市政建设内容为项目红线范围内城市支路的四通[通路、通上水（自来水、中水）、通下水（雨水、污水）、通电（仅管沟）]和场地自然平整，以上工作由北京京创投资有限公司负责于二级竣工验收前完成。</t>
  </si>
  <si>
    <t xml:space="preserve">4.80
</t>
  </si>
  <si>
    <t xml:space="preserve">9.33
</t>
  </si>
  <si>
    <t xml:space="preserve">189928.48
</t>
  </si>
  <si>
    <t>一、经大兴区政府审核，大兴新城海户新村土地一级开发项目土地开发总成本为684749.61万元，其中，前期费用2972.20万元，征地补偿及相关税费25540.16万元，拆迁补偿及相关费用538282.59万元，市政基础设施建设费6552.65万元，其他费用4400.45万元，财务费用70538.85万元，管理费35581.48万元，审计费、委托入市交易费881.23万元。
二、扣除已收回成本335639.61万元，剩余地块土地开发成本349110.00万元。
三、本次审核的DX00-0208-6021等地块土地开发成本为152478.48万元，根据《北京市大兴区人民政府关于北京新机场噪声区治理资金方案的请示》中相关指示精神，统筹利用大兴区土地资源，实现跨项目、跨区域成本分摊，按照建筑规模5000元/平方米分摊新机场噪音区平衡资金后土地开发总成本为189928.48万元。其中，DX00-0208-6019地块土地开发成本1488.04万元、DX00-0208-6020地块土地开发成本1190.44万元、DX00-0208-6021地块土地开发成本187250.00万元（分摊前149800.00万元）、DX00-0208-0307地块土地开发成本0万元。</t>
  </si>
  <si>
    <t>大兴新城核心区土地一级开发项目A-1、D、E、G、H、K组团DX00-0102-6001等23个地块</t>
  </si>
  <si>
    <t>B1商业服务用地、F3其他类多功能、R2二类居住用地、U14供热用地
、U22环卫设施用地
、A8社区综合服务设施用地
、S41公用停车场用地
、U12供电用地、A334托幼用地、A332中小学用地</t>
  </si>
  <si>
    <t>本项目周边市政将达到六通一平[通路、通上水（自来水、中水）、通下水（雨水、污水）、通电（仅管沟）、通燃气、通讯（电信、有限电视）]，由大兴区政府负责督促完成实施。项目成本中市政建设内容为项目红线范围内城市支路的五通[通路、通上水（自来水、中水）、通下水（雨水、污水）、通电（管沟）、通燃气]和场地自然平整，以上工作由北京兴创投资有限公司负责于二级竣工验收前完成。</t>
  </si>
  <si>
    <t>一、经大兴区政府审核，大兴新城核心区土地一级开发项目土地开发成本为1639771.76万元，其中，前期费用7597.4万元，征地补偿及相关税费76808.85万元，拆迁补偿费及相关税费1264708.87万元，市政基础设施建设费40819.27万元，其他费用9980.72万元，财务费用201622.75万元，利润/管理费27998.3万元，审计费1084.9万元，委托入市交易服务费685.3万元，两税两费8465.4万元。
二、扣除已收回成本446039.53万元，剩余地块土地开发成本1193732.23万元。
三、本次审核的A-1、D、E、G、H、K组团DX00-0102-6001等23个地块土地开发成本689184.32万元，根据《北京市大兴区人民政府关于北京新机场噪声区治理资金方案的请示》中相关指示精神，统筹利用大兴区土地资源，实现跨项目、跨区域成本分摊，按照建筑规模5000元/平方米分摊新机场噪音区平衡资金后土地开发总成本为855684.32万元 ,其中K组团DX00-0102-6005地块土地开发成本为2931.90万元;K组团DX00-0102-6011地块土地开发成本为5071.39万元;D组团DX00-0102-6019地块土地开发成本为2931.90万元；D组团DX00-0102-6027地块土地开发成本为3011.14万元；K组团DX00-0102-6002地块土地开发成本为30269.87万元；K组团DX00-0102-6009地块土地开发成本为52615.69万元；D组团DX00-0102-6015地块土地开发成本为20285.57万元;K组团DX00-0102-6006地块土地开发成本为27060.00万元(分摊前20910.00万元）;K组团DX00-0102-6010地块土地开发成本为62920.00万元（分摊前48620.00万元）；D组团DX00-0102-6018地块土地开发成本为35860.00万元（分摊前27710.00万元）；D组团DX00-0102-6024地块土地开发成本为41580.00万元（分摊前32130.00万元）；D组团DX00-0102-6026地块土地开发成本为66220.00万元（分摊前51170.00万元）;H组团0106-001a地块土地开发成本为498960.00万元（分摊前385560.00万元）；H组团0106-001b地块土地开发成本为340.74万元;K组团DX00-0102-6001地块土地开发成本为103.01万元;K组团DX00-0102-6003地块土地开发成本为103.01万元； D组团DX00-0102-6025地块土地开发成本为1267.86万元；D组DX00-0102-6037地块土地开发成本为824.11万元；D组DX00-0102-6038地块土地开发成本为396.21万元；E组团DX00-0101-0027地块土地开发成本为2258.37万元;K组团DX00-0102-6044地块土地开发成本为126.79万元; A-1组团0105-001b地块土地开发成本为237.72万元；G组团DX00-0103-6004地块土地开发成本为309.04万元。</t>
  </si>
  <si>
    <t>大兴区榆垡镇居住区土地一级开发项目DX09-0102-0037、0039、0041、0042、0038、0027、0034、0044、0047地块</t>
  </si>
  <si>
    <t xml:space="preserve">R2二类居住用地、A334托幼用地、A333中小学合校用地
</t>
  </si>
  <si>
    <t>本项目周边市政将达到七通一平[通路、通上水（自来水、中水）、通下水（雨水、污水）、通电力（仅管沟）、通燃气、通热力、通讯（电信、有限电视）]，由大兴区政府负责督促完成实施。项目成本中市政建设内容为项目红线范围内城市支路的六通[通路、通上水（自来水、中水）、通下水（雨水、污水）、通电力（仅管沟）、通燃气、通热力]和场地自然平整，以上工作由北京兴展盛业投资有限公司负责于二级竣工验收前完成。</t>
  </si>
  <si>
    <t>一、经大兴区政府审核，榆垡镇土地一级开发项目土地开发成本为1017050.86万元，其中，前期费用2503.43万元，征地补偿及相关税费32936.77万元，拆迁补偿费及相关税费516417.97万元，市政基础设施建设费87396.37万元，其他费用3628.48万元，财务费用317352.14万元，利润/管理费40046.84万元，审计费847.84万元，两税两费15921.02万元。
二、扣除已收回成本0万元，剩余地块土地开发成本1017050.86万元。
三、本次审核的DX09-0102-0037、0039、0041、0042、0038、0027、0034、0044、0047地块土地开发成本为234530.66万元，根据《北京市大兴区人民政府关于北京新机场噪声区治理资金方案的请示》中相关指示精神，统筹利用大兴区土地资源，实现跨项目、跨区域成本分摊，按照建筑规模5000元/平方米分摊新机场噪音区平衡资金后土地开发总成本302337.66万元。其中：DX09-0102-0027成本为57143.78万元（分摊前34139.78万元）、DX09-0102-0034成本为48188.67万元（分摊前28789.67万元）、DX09-0102-0044成本为63105.57万元（分摊前37701.57万元）、DX09-0102-0037成本为31092.96万元、DX09-0102-0038成本为311.66万元、DX09-0102-0039成本为34213.98万元、DX09-0102-0041成本为35349.30万元、DX09-0102-0042成本为32931.74万元、 DX09-0102-0047成本为0万元。</t>
  </si>
  <si>
    <t>本次审核地块已取得征地批复、除G组团外其他地块已取得征地结案，拆迁工作全部完成。</t>
  </si>
  <si>
    <t>通州区西小马庄居住项目B-2.2地块土地一级开发项目（北京城市副中心 0302街区FZX-0302-6002、6004地块）</t>
  </si>
  <si>
    <t>F1住宅混合公建用地及A334托幼用地</t>
  </si>
  <si>
    <t>本项目周边市政将达到七通一平[通路、通上水（自来水、中水）、通下水（雨水、污水）、通电（仅管沟）、通燃气、通热力、通电信],由通州区政府负责督促完成实施。成本中市政建设内容为项目红线范围内城市支路的临时三通（通施工临时用水、通施工临时用电、通可供施工车辆通行的道路）和场地自然平整，以上工作由北京市土地整理储备中心通州区分中心负责于项目入市前完成。</t>
  </si>
  <si>
    <t>6.69_x000D_</t>
  </si>
  <si>
    <t>一、经通州区政府审核，通州区西小马庄居住B-2.2地块土地一级开发项目土地开发成本为59799.88万元，其中，前期费用595.75万元，征地补偿及相关税费5630.47万元，拆迁补偿费及相关税费37574.88万元，市政基础设施建设费0.00万元，其他费用491.43万元，财务费用13219.13万元，利润/管理费1729.45万元,审计费35.54万元，两税两费523.23万元。       
二、扣除已收回成本0万元，剩余地块土地开发成本59799.88万元。       
三、本次审核的通州区西小马庄居住B-2.2地块土地一级开发项目土地开发成本为59799.88万元。其中FZX-0302-6004地块为住宅混合公建用地，土地开发成本为59354.98万元；FZX-0302-6002地块为托幼用地，土地开发成本为444.90万元。</t>
  </si>
  <si>
    <t>朝阳区王四营乡土地一级开发项目一期1304-L01～L06地块</t>
  </si>
  <si>
    <t xml:space="preserve">北京市土地整理储备中心朝阳分中心 </t>
  </si>
  <si>
    <t xml:space="preserve">R2二类居住用地、A334托幼用地、A332小学用地
</t>
  </si>
  <si>
    <t>本项目周边市政将达到六通[通路、通上水（自来水、中水）、通下水（雨水、污水）、通电（仅管沟）、通燃气、通讯]，由朝阳区政府负责督促完成实施。成本中市政建设内容为项目红线范围内城市支路的五通[通路、通上水（自来水、中水）、通下水（雨水、污水）、通电（仅管沟）、通燃气]和场地自然平整，以上工作由北京市土地整理储备中心朝阳分中心负责于二级竣工验收前完成。</t>
  </si>
  <si>
    <r>
      <rPr>
        <sz val="11"/>
        <color rgb="FF000000"/>
        <rFont val="宋体"/>
        <family val="3"/>
        <charset val="134"/>
      </rPr>
      <t>根据市领导在《关于朝阳区王四营乡土地一级开发项目（一期）土地开发成本有关情况的请示》上的批示精神，朝阳区政府按照市场可接受程度“先供先摊”，通过尽快供地实现资金回笼及后续滚动开发。
本次审核的朝阳区王四营乡土地一级开发项目一期1304-L01～L06地块土地开发总成本为</t>
    </r>
    <r>
      <rPr>
        <sz val="11"/>
        <rFont val="宋体"/>
        <family val="3"/>
        <charset val="134"/>
      </rPr>
      <t>1490076</t>
    </r>
    <r>
      <rPr>
        <sz val="11"/>
        <color rgb="FF000000"/>
        <rFont val="宋体"/>
        <family val="3"/>
        <charset val="134"/>
      </rPr>
      <t>万元，其中1304-L01地块土地开发成本为328050万元，1304-L02地块土地开发成本为279045万元，1304-L03地块土地开发成本为494100万元，1304-L04地块土地开发成本为373005万元，1304-L05地块土地开发成本为2106万元，1304-L06地块土地开发成本为13770万元。</t>
    </r>
  </si>
  <si>
    <t xml:space="preserve">朝阳区豆各庄乡剩余土地储备项目1306-638等地块（DE、A及H地块） </t>
  </si>
  <si>
    <t>F1住宅混合公建用地、B1商业金融用地、A334托幼用地、A8社区综合服务设施用地、F3其他类多功能用地、U12供电用地</t>
  </si>
  <si>
    <t>本项目周边市政将达到六通[通路、通上水（自来水、中水）、通下水（雨水、污水）、通电（仅管沟）、通讯、通燃气]，由朝阳区政府负责督促完成实施。成本中市政建设内容为项目红线范围内城市支路的五通[通上水（自来水、中水）、通下水（雨水、污水）、通路、通电（仅管沟）、通燃气]和场地自然平整，由北京市土地整理储备中心朝阳分中心负责于二级竣工验收前完成。</t>
  </si>
  <si>
    <t>一、经朝阳区政府审核，豆各庄乡剩余土地储备项目土地开发成本为1733446.45万元，其中，前期费用5959.98万元，征地补偿及相关税费295719.05万元，拆迁补偿费及相关税费1048306.20万元，市政基础设施建设费68727.26万元，其他费用4055.36万元，财务费用263176.42万元，管理费28455.36万元，审计费、委托入市交易费、地价评估费19046.82万元。
二、扣除已收回成本1272521.72万元，剩余地块土地开发成本460924.73万元。
三、本次审核的朝阳区豆各庄乡剩余土地储备项目（DE、A及H地块）土地开发总成本为460924.73万元。其中，1306-638地块（DE地块）土地开发成本为460924.73万元(住宅混合公建用地土地开发成本为458799.58万元，托幼用地土地开发成本为488.54万元，社区综合服务设施用地土地开发成本为977.08万元，供电用地土地开发成本为659.53万元)；DGZ-65地块（A地块）、DGZ-69地块（A地块）、DGZ-44地块（H地块）作为战略储备地不分摊成本。
四、实物补偿：依据征地补偿协议及征地结案，本项目整体需提供建筑面积为30000平方米的商业用房。本次提请审核的DE地块二级竞得人需向北京市朝阳区豆各庄乡人民政府提供地上建筑面积为30000平方米商业用房，回购价格为6000元/平方米。</t>
  </si>
  <si>
    <t>本次审核地块已取得征地结案，拆迁工作基本完成。</t>
  </si>
  <si>
    <t>北京市广渠门外大街马圈土地一级开发项目</t>
  </si>
  <si>
    <t>北京万兆房地产开发有限公司</t>
  </si>
  <si>
    <t>本项目周边市政将达到七通[通路、通上水（自来水、中水）、通下水（雨水、污水）、通电（仅管沟）、通讯、通燃气、通热力]。由东城区政府负责督促完成实施。成本中市政建设内容为项目红线范围内临时三通[通施工临时用水、通施工临时用电、通可供施工车辆通行的道路]和场地自然平整，由北京万兆房地产开发有限公司负责于项目入市前完成。</t>
  </si>
  <si>
    <t>4.06（地上2.19，地下1.87）</t>
  </si>
  <si>
    <t>一、经东城区政府审核，北京市广渠门外大街马圈土地一级开发项目土地开发成本为36207.41万元，其中，前期费用177.85万元，征地补偿及相关税费0万元，拆迁补偿费及相关税费27663.08万元，市政基础设施建设费47.11万元，其他费用627.12万元，财务费用4818.27万元，管理费用2281.21万元，审计费、委托入市交易费、地价评估费、两税两费592.77万元。
二、扣除已收回成本0万元，剩余地块土地开发成本36207.41万元。
三、本次审核的北京市广渠门外大街马圈土地一级开发项目土地开发总成本为36207.41万元。
四、实物补偿：依据拆迁协议及东城区政府《关于马圈项目有关事项协调会的备忘录》，本次提请审核的北京市广渠门外大街马圈土地一级开发项目二级竞得人需无偿向北京市长途汽车有限公司原地提供地上建筑面积为1271平方米的办公用房。</t>
  </si>
  <si>
    <t>本次审核地块不涉及征地工作，拆迁工作全部完成。</t>
  </si>
  <si>
    <t>怀柔科学城核心区及周边土地一级开发项目HR00-0211-6022、6025地块（城市客厅B地块）F3其他类多功能用地和HR00-0211-6027、6028、6029、6030地块（城市客厅C地块）F3其他类多功能用地</t>
  </si>
  <si>
    <t>本项目周边市政将达到七通[通路、通上水（自来水、中水）、通下水（雨水、污水）、通电（仅管沟）、通讯、通燃气、通热力]，由怀柔区政府负责督促完成实施。成本中市政建设内容为项目红线范围内城市支路的四通[通上水（自来水、中水）、通下水（雨水、污水）、通路、通电（仅管沟）]和场地自然平整，由北京市怀柔科学城建设发展有限公司负责于二级竣工验收前完成。</t>
  </si>
  <si>
    <t xml:space="preserve"> 一、经怀柔区政府审核，怀柔科学城核心区及周边土地一级开发项目A-E地块1,206,567.08万元。其中：前期费用3,207.34 万元，征地补偿及相关税费292,015.87 万元，拆迁补偿及相关费用668,033.48 万元，市政基础设施建设费25,489.88万元，其他费用16,811.50 万元，财务费用100,546.00万元，利润或管理费76,690.26万元，审计费763.28万元，两税两费23,009.47万元。
二、F地块为怀柔区政府授权的工业前期开发，成本已经怀柔区政府审核通过，金额为134,314.25万元。
三、A-F六地块成本统一平衡，总的土地一级开发成本为1,340,881.33 万元。
四、扣除已收回成本135,716.71万元，剩余地块土地开发成本1,205,164.62万元。
五、本次审核的土地开发总成本为136,682万元，其中城市客厅B地块的土地开发成本104,861万元，城市客厅C地块的土地开发成本为31,821万元。</t>
  </si>
  <si>
    <t>昌平区北七家镇中心起步区[暨海鶄落新村建设]土地一级开发项目一期HQL-09地块</t>
  </si>
  <si>
    <t xml:space="preserve">
R2二类居住用地</t>
  </si>
  <si>
    <t>本项目周边市政将达到六通[通路、通上水（自来水、中水）、通下水（雨水、污水）、通电、通燃气、通讯]，由昌平区政府负责督促完成实施。成本中市政建设内容为项目红线范围内城市支路的五通[通路、通上水（自来水、中水）、通下水（雨水、污水）、通电（仅管沟）、通燃气]和场地自然平整，北京恒银房地产开发有限公司已实施完成。</t>
  </si>
  <si>
    <t>一、按照市场可接受程度“先供先摊”，通过尽快供地实现资金回笼及后续滚动开发。
二、本次审核的昌平区北七家镇中心起步区[暨海鶄落新村建设]土地一级开发项目一期HQL-09地块土地开发总成本为38400万元。</t>
  </si>
  <si>
    <t>本次审核地块征地、拆迁工作已全部完成，取得征地批复及征地结案。</t>
  </si>
  <si>
    <t>顺义新城第13街区SY00-0013-6055等地块</t>
  </si>
  <si>
    <t xml:space="preserve">
R2二类居住用地、A334托幼用地等</t>
  </si>
  <si>
    <t>本项目周边市政将达到七通[通路,通上水（自来水、中水）,通下水（雨水、污水）,通电（仅管沟）,通燃气,通热力、通讯（有线电视、电信)]和场地自然平整,由顺义区政府负责督促完成实施。成本中市政建设内容为项目红线范围内城市支路的六通[通路、通上水(自来水、中水)，通下水(雨水、污水)，通电(仅管沟)、通热力、通燃气）]和场地自然平整，以上工作由北京顺义新城建设开发有限公司负责于二级竣工验收前完成。</t>
  </si>
  <si>
    <t>按照市场可接受程度“先供先摊”，通过尽快供地实现资金回笼及后续滚动开发。
本次提请审核的顺义新城第13街区SY00-0013-6055等地块土地开发总成本为388814.14万元，其中SY0013-6055地块土地开发成本为54440.82万元，SY00-0013-6056地块土地开发成本为64553.49万元，SY00-0013-6058地块土地开发成本为8111.61万元，SY00-0013-6060地块土地开发成本为110205.19万元，SY00-0013-6063地块土地开发成本为3287.47万元，SY00-0013-6066地块土地开发成本为78700.09万元，SY00-0013-6067地块土地开发成本为68969.47万元，SY00-0013-6065地块土地开发成本为546.00万元。</t>
  </si>
  <si>
    <t>本次审核地块已取得征地批复，拆迁工作完成。</t>
  </si>
  <si>
    <t>顺义区M15号线新国展北站土地一级开发项目01-1地块</t>
  </si>
  <si>
    <t>北京市土地整理储备中心、北京市土地整理储备中心顺义区分中心</t>
  </si>
  <si>
    <t xml:space="preserve">A21图书展览用地
</t>
  </si>
  <si>
    <t>本项目周边市政将达到七通[通路、通上水（自来水、中水）、通下水（雨水、污水）、通电（仅管沟）、通讯（有线电视、电信)、通燃气、通热力]，由顺义区政府负责督促完成实施。成本中市政建设内容为项目红线范围内城市支路的五通一平[通路、通上水(自来水、中水)，通下水(雨水、污水)，通电(仅管沟)、通燃气）和场地自然平整],由分中心负责于二级竞得人竣工验收前完成</t>
  </si>
  <si>
    <t>一、经顺义区政府审核，顺义区M15号线新国展北站土地一级开发项目土地开发成本为    297,292.77 万元，其中，前期费用  8,249.23 万元，征地补偿及相关税费46,139.13万元，拆迁补偿及相关税费 122,797.36  万元，市政基础设施建设费  30,585.45 万元，其他费用 444.24 万元，财务费用 84,664.01 万元，管理费4,163.33万元，审计费208.85万元，入市评估费41.16万元，两税两费 0 万元。_x000D__x000D_
二、扣除已收回成本3,230.00万元，剩余地块土地开发成本为 294,062.77 万元。_x000D__x000D_
三、本次审核的01-1地块土地开发成本为174,378.00万元。</t>
  </si>
  <si>
    <t>本次审核地块已取得征地批复、征地结案，已基本完成拆迁工作。</t>
  </si>
  <si>
    <t>顺义区国展预留地剩余地块土地一级开发项目SY00-0022-6005-1、SY00-0023-6002地块</t>
  </si>
  <si>
    <t>B4综合性商业金融服务业用地、A21图书展览用地</t>
  </si>
  <si>
    <t>本项目周边市政将达到七通[（通路,通上水（自来水、中水）,通下水（雨水、污水）,通电（仅管沟）,通燃气,通热力、通讯（有线电视、电信)，由顺义区政府负责督促完成实施。成本中市政建设内容为项目红线范围内临时三通（通施工临时用水、通施工临时用电、通可供施工车辆通行的道路）和场地自然平整，由北京市土地整理储备中心顺义区分中心负责于项目入市前完成。</t>
  </si>
  <si>
    <t xml:space="preserve"> 
一、经北京市顺义区政府审核，顺义区国展预留地剩余地块土地一级开发项目土地开发成本为38,344.33万元，其中，前期费用716.19万元，征地补偿及相关税费5,061.88万元，拆迁补偿费及相关税费31,557.84万元，市政基础设施建设费5.00万元，其他费用204.46万元，财务费用0.00万元，管理费750.91万元，审计费48.05万元。
二、本次审核的顺义区国展预留地剩余地块土地一级开发项目SY00-0022-6005-1、SY00-0023-6002地块总成本为28,872.00万元,其中6002地块土地开发成本为28,776.50万元，6005-1地块土地开发成本为95.5万元。</t>
  </si>
  <si>
    <t>本次审核地块已取得征地批复、暂未取得征地结案。本项目涉及拆迁总量为2户，分别为SY00-0023-6002地块SY00-0022-6005地块。
SY00-0023-6002地块（天竺房地产）目前已全部完成拆迁，SY00-0022-6005地块（盛世通公司）目前已完成集体土地部分的拆迁，国有土地部分暂未完成拆迁工作。</t>
  </si>
  <si>
    <t>空港工业区B区六期、七期收购项目01、02地块</t>
  </si>
  <si>
    <t>原控规为F2多功能地，拟调整为住宅用地</t>
  </si>
  <si>
    <t>本项目周边现状将达到七通[通路、通上水(自来水、中水)，通下水(雨水 、污水)，通电(仅管沟)、通热力、通燃气、通讯]，由顺义区政府负责督促完成。成本中市政建设内容为项目红线范围内城市支路的五通[通路、通上水(自来水、中水)，通下水(雨水、污水)，通电(仅管沟)、通燃气]和场地自然平整，由北京市土地整理储备中心顺义区分中心负责于二级竞得人竣工验收前完成。</t>
  </si>
  <si>
    <t>一、顺义区空港工业区B区六期、七期收购项目 土地开发成本为 58830.69万元。其中，前期费用318.32万元，土地收购补偿款 96000万元，其他费用 622.54万元，财务费用 16493.66万元，委托入市交易服务费 175.43万元，不可预见费 2880万元，已回笼57660.2万元。  
二、按照市场可接受程度“先供先摊”，通过尽快供地实现资金回笼及后续滚动开发。
本次审核的01、02地块土地开发成本为380,047.5万元(包含顺义区空港工业区B区六期、七期收购项目成本58830.69万元、新国展北站土地一级开发成本119684.77万元及国展预留地剩余地块成本9472.33万元，剩余192059.71万元按照土地资源整理模式，纳入顺义区临空经济区西区规划实施单元土地资源整理实施方案统筹平衡资金。)</t>
  </si>
  <si>
    <t xml:space="preserve">本项目不涉及征地，已完成地上物拆除工作
</t>
  </si>
  <si>
    <t>房山区长阳镇04街区企业利用自用地建设共有产权房配建公租房项目</t>
  </si>
  <si>
    <t>R2二类居住用地、A334基础教育用地</t>
  </si>
  <si>
    <t xml:space="preserve"> 
本项目周边市政将达到六通[通路、通上水（自来水、中水）、通下水（雨水、污水）、通电(仅管沟)、通讯、通燃气]，由房山区政府负责督促完成实施。成本中市政建设内容为项目红线范围内临时三通（通施工临时用水、通施工临时用电、通可供施工车辆通行的道路）和场地自然平整，由力博国际建材会展（北京）有限公司负责于项目入市前完成。
</t>
  </si>
  <si>
    <r>
      <rPr>
        <sz val="11"/>
        <rFont val="宋体"/>
        <family val="3"/>
        <charset val="134"/>
      </rPr>
      <t>一、房山区长阳镇04街区企业利用自用地建设共有产权房配建公租房项目土地开发成本为</t>
    </r>
    <r>
      <rPr>
        <sz val="11"/>
        <rFont val="宋体"/>
        <family val="3"/>
        <charset val="134"/>
        <scheme val="minor"/>
      </rPr>
      <t xml:space="preserve"> 21448.1064 万元，其中，前期费用 49.6153 万元，收购补偿款21389.22万元，评估费 7.4711 万元，审计费 1.8万元。
二、本次审核的房山区长阳镇04街区企业利用自用地建设共有产权房配建公租房项目土地开发成本为 21448.1064 万元。</t>
    </r>
  </si>
  <si>
    <t>北京城市副中心1201街区FZX-1201-0016、0019、0020、0039、0040地块</t>
  </si>
  <si>
    <t>R2居住用地、A51医院用地、F3其他类多功能用地</t>
  </si>
  <si>
    <t>本项目周边市政达到七通一平[通路、通上水（自来水、中水）、通下水（雨水、污水）、通电（仅管沟）、通燃气、通热、通讯（电信、有限电视）]，由通州区政府负责督促完成实施。市政建设程度为项目红线范围内城市支路的临时三通（通施工临时用水、通施工临时用电、通可供施工车辆通行的道路）和场地自然平整，以上工作由北京市土地整理储备中心通州区分中心负责于项目入市前完成。</t>
  </si>
  <si>
    <t>一、区政府拟采用“先供先摊”，按照市场可接受程度确定土地开发补偿费，实现资金尽快回笼及后续滚动开发。
二、 本次提请会议审议的土地开发总成本为本274498.32万元，其中FZX-1201-0016地块土地开发成本为32062.50万元，FZX-1201-0019地块土地开发成本为66790.94万元，FZX-1201-0020地块土地开发成本为69306.08万元,FZX-1201-0039地块土地开发成本为16632.14万元，FZX-1201-0040地块土地开发成本为89706.66万元。</t>
  </si>
  <si>
    <t>30000-43000</t>
  </si>
  <si>
    <t>11404、12153</t>
  </si>
  <si>
    <t>怀柔区怀北、雁栖镇HR00-0211-6031地块[城市客厅B地块（北侧地块）]</t>
  </si>
  <si>
    <t>F3其他类多功能</t>
  </si>
  <si>
    <t xml:space="preserve"> 一、经怀柔区政府审核，怀柔科学城核心区及周边土地一级开发项目A-E地块1,206,567.08万元。其中：前期费用3,207.34 万元，征地补偿及相关税费292,015.87 万元，拆迁补偿及相关费用668,033.48 万元，市政基础设施建设费25,489.88万元，其他费用16,811.50 万元，财务费用100,546.00万元，利润或管理费76,690.26万元，审计费763.28万元，两税两费23,009.47万元。
二、F地块为怀柔区政府授权的工业前期开发，成本已经怀柔区政府审核通过，金额为134,314.25万元。
三、A-F六地块成本统一平衡，总的土地一级开发成本为1,340,881.33 万元。
二、本次审核城市客厅B地块（北侧地块）的土地开发总成本为23,712万元。</t>
  </si>
  <si>
    <t>朝阳区王四营乡土地一级开发项目一期1304-L01、L02、L03、L05地块</t>
  </si>
  <si>
    <t>本项目周边市政将达到六通一平[通路、通上水（自来水、中水）、通下水（雨水、污水）、通电（仅管沟）、通燃气、通讯]，由朝阳区政府负责督促完成实施。成本中市政建设内容为项目红线范围内城市支路的五通[通路、通上水（自来水、中水）、通下水（雨水、污水）、通电（仅管沟）、通燃气]和场地自然平整，以上工作由北京市土地整理储备中心朝阳分中心负责于二级竣工验收前完成。</t>
  </si>
  <si>
    <t xml:space="preserve">
按照市政府对《关于朝阳区王四营乡土地一级开发项目一期开发成本有关情况的请示》（朝政文〔2021〕12号）的批示精神“同意，先入市后结算，请规自委明确今后超转成本都要按王四营模式确定暂估成本先分摊后结算”。本次提请会议审议的朝阳区王四营乡土地一级开发项目一期1304-L01、L02、L03、L05地块土地开发总成本为917292.13万元，其中，1304-L01地块开发成本为247385.88万元;1304-L02地块开发成本为241258.13万元;1304-L03地块开发成本为427191.47万元;1304-L05地块开发成本为1456.65万元。
</t>
  </si>
  <si>
    <t>丰台区青龙湖国际文化会都核心区土地一级开发项目C地块（北侧）FT00-0503-L01、FT00-0503-L04、FT00-0503-L06、FT00-0503-L03和B地块FT00-0503-L32、34、35</t>
  </si>
  <si>
    <t>北京市土地整理储备中心丰台分中心</t>
  </si>
  <si>
    <t>R2二类居住用地、F1住宅混合公建用地、A2文化设施用地、A33基础教育用地</t>
  </si>
  <si>
    <t xml:space="preserve">本项目周边市政达到七通[通路、通上水（自来水、中水）、通下水（雨水、污水）、通电（仅管沟）、通燃气、通讯（电信、有线电视）、通热力]，由丰台区政府负责督促完成实施。成本中市政内容为项目红线范围内城市支路的六通[通路、通上水（自来水、中水）、通下水（雨水、污水）、通电(仅管沟)、通讯（电信、有线电视）、通燃气、通热力]和场地自然平整，以上工作由国开东方城镇发展投资有限公司负责于二级竣工验收前完成。 </t>
  </si>
  <si>
    <t>一、经丰台区政府审核，丰台区青龙湖国际文化会都核心区土地一级开发项目土地开发成本为 824361.41万元，其中，前期费用6621.34万元，征地补偿及相关税费153448.47万元，拆迁补偿费及相关税费445653.63万元，市政基础设施建设费32550.36万元，其他费用7781.13万元，财务费用115054.12万元，利润51684.39万元，两税两费9913.39万元，审计费、委托入市交易费、地价评估费 1654.58万元。
二、扣除已收回成本542405.37万元，剩余地块土地开发成本281956.04万元。 
三、本次审核地块总成本为281956.04万元，其中FT00-0503-L32地块土地开发成本为130.42万元，FT00-0503-L34地块土地开发成本为1434.59万元，FT00-0503-L35地块土地开发成本为931.55，FT00-0503-L01的土地开发总成本为83761.27万元，T00-0503-L04的土地开发总成本为181277.81万元，T00-0503-L06的土地开发总成本为13116.23万元，T00-0503-L03的土地开发总成本为1304.17万元。
四、实物补偿（无)。</t>
  </si>
  <si>
    <t>大兴区旧宫镇南街村城乡结合部改造配套用地土地一级开发项目DX05-0200-0013、0018、0019、0020地块</t>
  </si>
  <si>
    <t>本项目周边市政将达到六通[通路、通上水（自来水、中水）、通下水（雨水、污水）、通电（仅管沟）、通燃气、通讯（电信、有限电视）]，由大兴区政府负责督促完成实施。成本中市政内容为项目红线范围内城市支路的五通[通路、通上水（自来水、中水）、通下水（雨水、污水）、通电（仅管沟）、通燃气]和场地自然平整，以上工作由旧宫镇人民政府负责于二级竣工验收前完成。</t>
  </si>
  <si>
    <t>一、经大兴区政府审核，旧宫镇南街村城乡结合部改造配套用地土地一级开发项目土地开发成本为797372.03万元，其中，前期费用3256.84万元，征地补偿及相关税费61454.45万元，拆迁补偿费及相关税费558371.41万元，市政基础设施建设费13545.18万元，其他费用10032.76万元，财务费用93040.11万元，利润/管理费51732.85万元，审计费1919.22万元 、两税两费4019.21万元。
二、该项目尚未收回土地成本。
三、本次提请审议的项目自身土地开发成本为416792.12万元，其中DX05-0200-0013地块土地开发成本为116547.10万元，DX05-0200-0018地块土地开发成本为167525.47万元，DX05-0200-0019地块土地开发成本为130961.68万元；DX05-0200-0020地块土地开发成本为1757.87万元。分摊新机场噪音区平衡资金3000元/平方米，共计50940万元，分摊后土地开发总成本位为467732.12万元，其中DX05-0200-0013地块土地开发成本为116547.10万元，DX05-0200-0018地块土地开发成本为196115.47万元，DX05-0200-0019地块土地开发成本为153311.68万元，DX05-0200-0020地块土地开发成本为1757.87万元。
四、该项目拟不再分摊旧宫南街棚改成本，旧宫南街棚改项目成本拟在德茂地区项目中予以分摊。
五、实物补偿: 依据《大兴区旧宫镇南街村城乡结合部改造配套用地1号地、2号地两个土地一级开发项目集体土地实物补偿方案》，本次提请审核的DX05-0200-0013地块二级竞得人需向北京宏景建业投资管理有限公司提供约26488.3平方米商业用房，回购价格为4500元/平方米。大兴区政府负责统一组织、协调北京宏景建业投资管理有限公司回购上述商业用房。</t>
  </si>
  <si>
    <t>密云区檀营乡6005地块R2二类居住用地</t>
  </si>
  <si>
    <t>本项目周边市政将达到七通[通路、通上水（自来水、中水）、通下水（雨水、污水）、通电（仅管沟）、通讯（电信、有线电视）、通燃气、通热力]，由密云区政府负责督促完成实施。 成本中市政内容为项目红线范围内城市支路的六通[通路、通上水（自来水、中水）、通下水（雨水、污水）、通电（仅管沟）、通燃气、通热力]和场地自然平整，以上工作由北京京密投资有限公司负责于项目二级竣工验收完成。</t>
  </si>
  <si>
    <t xml:space="preserve"> 一、经密云区政府审核，檀营乡居住区储备开发项目土地开发成本为442094.24万元，其中，前期费用 608.80 万元，征地补偿及相关税费 5962.41 万元，拆迁补偿费及相关税费324905.02万元，市政基础设施建设费 5414.50万元，其他费用 2172.46 万元，财务费用 72842.30 万元，利润/管理费 24065.06 万元，两税两费5139.57万元，审计费、委托入市交易费 136.45 万元。
二、扣除已收回成本301299.92万元，剩余地块土地开发成本140794.32万元。
三、 本次审核的6005地块土地开发成本为127133.54万元。
四、实物补偿（无)。</t>
  </si>
  <si>
    <t>石景山首钢园区东南区土地一级开发项目
1612-763、1612-774等地块</t>
  </si>
  <si>
    <t>R2二类居住用地、B4综合性商业金融服务业用地、F1住宅混合公建用地、F2公建混合住宅用地</t>
  </si>
  <si>
    <t>本项目周边市政将达到七通[通路、通上水（自来水、中水）、通下水（雨水、污水）、通电、通讯（电信、有线电视）、通燃气、通热力]，由石景山区政府负责督促完成实施。成本中市政建设内容为项目红线范围内城市支路的六通[通路、通上水（自来水、中水）、通下水（雨水、污水）、通电（仅管沟）、通燃气、通热力]和场地自然平整，以上工作由北京首钢建设投资有限公司负责于二级竣工验收前完成。</t>
  </si>
  <si>
    <t xml:space="preserve">一、经石景山区政府审核，石景山首钢园区东南区土地一级开发项目土地开发成本为2,830,527.68万元，其中，前期费用11,385.95万元，征地补偿及相关税费99703.11万元，拆迁补偿费及相关税费  2,369,274.59 万元，市政基础设施建设费  35,506.99 万元，其他费用3,479.56万元，财务费用  0万元，利润302,322.02万元，审计费896.23万元，两税两费7,959.23万元。 
二、扣除已收回成本2136826.21万元，剩余地块土地开发成本693701.47万元。
三、本次审核的 1612-763、774、829、 824、 830、831地块土地开发成本为684,647.43万元。其中，1612-763地块成本为223680.74万元，1612-774地块成本为53096.33万元，1612-824地块成本为 113,936.57万元，1612-829地块成本为95405.31万元，1612-830地块成本为 97,668.63万元，1612-831地块成本为100,859.85 万元。
四、实物补偿：无。 </t>
  </si>
  <si>
    <t>昌平区北七家镇平坊村土地一级开发项目PF-04、05、09、10地块</t>
  </si>
  <si>
    <t>北京未来科学城发展集团有限公司</t>
  </si>
  <si>
    <t>F81绿隔产业用地、R2二类居住用地、A33基础教育用地</t>
  </si>
  <si>
    <t xml:space="preserve">本项目周边市政达到六通[通路、通上水（自来水、中水）、通下水（雨水、污水）、通电、通燃气、通讯（电信、有线电视）]，由昌平区政府负责督促完成实施。成本中市政内容为项目红线范围内城市支路的五通[通路、通上水（自来水、中水）、通下水（雨水、污水）、通电(仅管沟)、通燃气]和场地自然平整，以上工作由北京未来科学城发展集团有限公司负责于二级竣工验收前完成。 </t>
  </si>
  <si>
    <t>一、经昌平区政府审核，昌平区北七家镇平坊村土地一级开发项目土地开发成本为168,848.31万元。其中，前期费用903.59万元，征地补偿费及相关税费18,576.79万元，拆迁补偿费及相关费用117,144.37万元，市政基础设施建设费2,990.51万元，其他费用1,188.60万元，财务费用18,959.71万元，利润及管理费5,491.37万元，审计费98.87万元，两税两费3,494.50万元。
二、该项目尚未收回土地成本。 
三、本次审核地块总成本为168,848.31万元，其中PF-04地块土地开发成本为4056万元，PF-05地块土地开发成本为164368.97万元，PF-09地块土地开发成本为423.34万元，PF-10地块成本为0万元。
四、实物补偿：依据《征地补偿安置协议》，本次提请审核的PF-04地块二级竞得人需向北七家镇平坊村村民委员提供劳动力就业安置房20280平方米，昌平区政府组织协调平坊村集体统一以8056元/平方米价格回购。</t>
  </si>
  <si>
    <t>本次审核地块已取得征地批复、尚未取得征地结案，拆迁工作全部完成。</t>
  </si>
  <si>
    <t>昌平区中关村国家工程技术创新基地土地一级开发项目C-30、C-36地块</t>
  </si>
  <si>
    <t>R2二类居住用地、B2商业金融用地</t>
  </si>
  <si>
    <t>本项目周边市政达到六通[通路、通上水（自来水、中水）、通下水（雨水、污水）、通电、通燃气、通讯（电信、有线电视）]，由昌平区政府负责督促完成实施。成本中市政内容为项目红线范围内城市支路的五通[通路、通上水（自来水、中水）、通下水（雨水、污水）、通电（仅管沟）、通燃气]和场地自然平整，以上工作由北京振邦承基开发建设有限公司负责于二级竣工验收前完成。</t>
  </si>
  <si>
    <t>一、经昌平区政府审核，中关村国家工程技术创新基地土地一级开发项目土地开发成本为800443.38万元，其中前期费用2089.87万元，征地补偿及相关税费221677.65万元，拆迁补偿费及相关税费362733.54万元，市政基础设施建设费57102.66万元，其他费用3876.36万元，财务费用95458.56万元，利润及管理费36614.09万元，审计费571.29万元 、地价评估费59万元、委托入市交易服务费147.32万元、两税两费20113.04万元。
二、扣除已收回成本321213.23万元，剩余地块土地开发成本479230.15万元。
三、本次提请审议的项目土地开发成本为276942万元，其中C-30地块土地开发成本为262256万元，C-36地块土地开发成本为14686万元。
四、实物补偿: 无。</t>
  </si>
  <si>
    <t>顺义新城第13街区SY00-0013-6049等地块</t>
  </si>
  <si>
    <t>R2二类居住用地、B4综合性商业金融服务用地</t>
  </si>
  <si>
    <t>本项目周边市政将达到七通[通路,通上水（自来水、中水）,通下水（雨水、污水）,通电,通燃气,通热力、通讯（有线电视、电信)]和场地自然平整,由顺义区政府负责督促完成实施。成本中市政建设内容为项目红线范围内城市支路的六通[通路、通上水(自来水、中水)，通下水(雨水、污水)，通电(管沟)、通热力、通燃气）]和场地自然平整，以上工作由北京顺义新城建设开发有限公司负责于二级竣工验收前完成。</t>
  </si>
  <si>
    <t xml:space="preserve">一、经顺义区政府初步测算，顺义新城项目用地一级开发项目土地开发成本为118.79亿元。
二、扣除已收回成本97.16亿元，剩余地块土地开发成本21.64亿元。
三、顺义区按照市场可接受程度“先供先摊”，通过尽快供地实现资金回笼及后续滚动开发。本次提请审议地块的土地开发总成本为121639.98万元，其中SY0013-6049地块土地开发成本为5081.60万元，SY00-0013-6050地块土地开发成本为48698.02万元，SY00-0013-6052地块土地开发成本为7886.28万元，SY00-0013-6053地块土地开发成本为59974.08万元。
四、实物补偿: 无。
</t>
  </si>
  <si>
    <t>本次审核地块已取得征地结案，拆迁工作完成。</t>
  </si>
  <si>
    <t>大兴区新城海户新村土地一级开发项目DX00-0208-6026等地块</t>
  </si>
  <si>
    <t xml:space="preserve">
二类居住用地、小学用地</t>
  </si>
  <si>
    <t xml:space="preserve">
本项目周边市政将达到六通一平[通路、通上水（自来水、中水）、通下水（雨水、污水）、通讯、通电、通燃气]，由大兴区政府负责督促完成实施。成本中市政建设内容为项目红线范围内城市支路的四通[通路、通上水（自来水、中水）、通下水（雨水、污水）、通电（仅管沟）]和场地自然平整，以上工作由北京京创投资有限公司负责于二级竣工验收前完成，目前已建设完成。</t>
  </si>
  <si>
    <t>一、经大兴区政府审核，大兴新城海户新村土地一级开发项目土地开发成本为748545.45万元，其中，前期费用2534.87万元，征地补偿及相关税费25275.91万元，拆迁补偿费及相关税费571183.89万元，市政基础设施建设费555.42万元，其他费用2535.70万元，财务费用111123.96万元，利润/管理费24821.72万元，审计费483万元，两税两费10030.98万元。
二、扣除已收回成本335639.61万元，剩余地块土地开发成本412905.84万元。
三、为了加快资金回笼，形成滚动开发，根据市场可接受程度，本次入市地块拟采用“先供先摊”方式分摊成本。大兴新城海户新村土地一级开发项目拟入市地块土地开发成本为235954.64万元，按照市政府在京兴政文〔2018〕18号文上的批示精神，DX00-0208-6026地块按照5000元/平方米分摊新机场噪音区平衡资金，需分摊58000万元，本次提请会议审议的土地开发总成本为293954.64万元，其中DX00-0208-6026地块土地开发成本为290000万元（含分摊新机场噪音区平衡资金58000万元），DX00-0208-6027地块土地开发成本为3954.64万元。
四、实物补偿: 无。</t>
  </si>
  <si>
    <t>大兴区西红门镇1号地土地一级开发项目DX04-0102-6011、6014地块</t>
  </si>
  <si>
    <r>
      <rPr>
        <sz val="11"/>
        <color rgb="FF000000"/>
        <rFont val="宋体"/>
        <family val="3"/>
        <charset val="134"/>
      </rPr>
      <t>北京市土地整理储备中心大兴区分中心</t>
    </r>
    <r>
      <rPr>
        <sz val="11"/>
        <color rgb="FF000000"/>
        <rFont val="Times New Roman"/>
        <family val="1"/>
      </rPr>
      <t xml:space="preserve"> </t>
    </r>
  </si>
  <si>
    <t xml:space="preserve">
R2二类居住用地
</t>
  </si>
  <si>
    <t xml:space="preserve">
本项目周边市政将达到六通一平[通路、通上水（自来水、中水）、通下水（雨水、污水）、通讯、通电、通燃气]，由大兴区政府负责督促完成实施。成本中市政建设内容为项目红线范围内城市支路的五通[通路，通上水（自来水、中水）、通下水（雨水、污水）、通电（仅管沟）、通燃气]和场地自然平整,以上工作由北京欣业城镇建设投资管理有限公司负责于二级竣工验收前完成。
</t>
  </si>
  <si>
    <t>一、经大兴区政府审核，西红门镇1号地土地一级开发项目土地开发总成本为2425220.89万元，其中，前期费用6446.26万元，征地补偿及相关税费138827.93万元，拆迁补偿及相关费用1325296.10万元，市政基础设施建设费32024.20万元，其他费用27761.33万元，财务费用271692.32万元，利润或管理费91689.17万元，审计费1523.81万元，两税两费12974.12万元，历史遗留516985.65万元。
二、扣除已收回成本0万元，剩余地块土地开发成本2425220.89万元。
三、西红门镇1号地土地一级开发项目DX04-0102-6011、6014地块土地开发成本为482375.74万元，其中DX04-0102-6011地块土地开发成本为214179.15万元，DX04-0102-6014地块土地开发成本为268196.59万元。按照市政府在京兴政文〔2018〕18号文上的批示精神，按照5000元/平方米分摊新机场噪音区平衡资金，需分摊89300万元，本次提请会议审议的土地开发总成本为571675.74万元，其中DX04-0102-6011地块土地开发成本为253829.15万元，DX04-0102-6014地块土地开发成本为317846.59万元。
四、实物补偿: 无。</t>
  </si>
  <si>
    <t>轨道交通房山线东羊庄站土地一级开发项目</t>
  </si>
  <si>
    <t xml:space="preserve">本项目周边市政将达到六通[通路、通上水（自来水、中水）、通下水（雨水、污水）、通电、通燃气、通热力]。成本中市政内容为项目红线范围内城市支路的四通[通路、通上水（自来水、中水）、通下水（雨水、污水）、通电（仅管沟）]和场地自然平整，以上工作由北京市土地整理储备中心房山分中心负责于二级竣工验收前完成。 </t>
  </si>
  <si>
    <t>一、经房山区政府审核，轨道交通房山线东羊庄站土地一级开发项目土地开发成本为179877.36万元，其中，前期费用2215.18万元，征地补偿及相关税费19502.38万元，拆迁补偿费及相关税费106079.87万元，市政基础设施建设费6123.65万元，其他费用1170.73万元，财务费用40323.41万元，管理费2701.84万元，审计费112.11万元，两税两费1648.19万元。
二、为加快资金回笼，形成滚动开发，根据市场可接受程度，本次入市地块拟采用“先供先摊”方式分摊成本。本次提请会议审议的土地开发总成本为174877.31万元，其中FS00-0111-0006、FS00-0111-0007、FS00-0111-0010、FS00-0111-0021、08-13-02、08-13-05地块，作为战略储备地，纳入政府储备库，以上地块土地开发成本由本次拟上市FS00-0111-0017、FS00-0111-0018、FS00-0111-0019地块分摊。本次拟上市地块的土地开发总成本为174877.31万元,其中FS00-0111-0016土地开发成本为351.37万元、FS00-0111-0017土地开发成本为53078.60万元、FS00-0111-0018土地开发成本为75140.08万元、FS00-0111-0019土地开发成本为46307.26万元。
三、实物补偿（无)。</t>
  </si>
  <si>
    <t>本次拟上市地块已完成征地，FS00-0111-0019地块剩余蓄水池未拆迁。</t>
  </si>
  <si>
    <t>房山区佳世苑三期国有土地收储项目FS00-0113-0008、0006、0009地块</t>
  </si>
  <si>
    <t>R2二类居住用地、B4商业用地、A33托幼用地</t>
  </si>
  <si>
    <t xml:space="preserve">本项目周边市政达到六通[通路、通上水（供水、中水）、通下水（雨水、污水）、通电、通燃气、通热]。成本中市政内容为项目红线范围内临时三通（通可供施工车辆通行的道路、通施工临时用水、通施工临时用电和场地自然平整，以上工作由西潞街道办事处负责于二级开工前完成。 </t>
  </si>
  <si>
    <t>一、经房山区政府审核，佳世苑三期国有土地收储项目土地开发成本为110,624.08万元，其中，前期费用3,030.32万元，土地收购补偿及评估费用99,975.63万元，拆迁补偿及相关费用3,689.22万元，其他费用812.55万元，审计费118.01万元，不可预见费2,998.35万元。
二、扣除已收回成本0万元，剩余地块土地开发成本110,624.08万元。 
三、本次提请会议审议的佳世苑三期国有土地收储项目土地开发总成本为110624.08万元，其中0008地块土地开发成本为71606.44万元， 0006地块土地开发成本为38426.07万元， 0009地块土地开发成本为203.76万元， 0004地块土地开发成本为387.80万元。
四、实物补偿（无)。</t>
  </si>
  <si>
    <t>项目不涉及征地，已完成拆迁。</t>
  </si>
  <si>
    <t>门头沟区S1线区域组团01-12地块土地一级开发项目01地块（剩余）、05（部分）、07（部分）地块</t>
  </si>
  <si>
    <t>R2二类居住用地、F1住宅混合公建、F3多功能用地、B2商务用地、B4综合性商业金融服务用地、A5医疗卫生用地、A6社会福利用地、S4社会停车场用地</t>
  </si>
  <si>
    <t>市政建设程度为项目红线范围内城市支路的三通（通路、通上水（自来水）、通电力（仅管沟）和场地自然平整，以上工作由北京市土地整理储备中心门头沟分中心负责于二级竣工验收前完成。</t>
  </si>
  <si>
    <t xml:space="preserve">一、经门头沟区政府审核，门头沟区S1线区域组团01-12地块土地一级开发项目土地开发总成本为1,921,678.11万元。其中：前期费用17,742.96万元，征地补偿及相关税费253,932.03万元，拆迁补偿及相关费用1,121,048.82万元，市政基础设施建设费30,218.00万元，其他费用24,730.49万元，财务费用442,046.71万元，管理费28,953.45万元，审计费2,461.09万元，委托入市交易服务费481.44万元，地价评估费63.12万元。
二、为加快资金回笼，形成滚动开发，根据市场可接受程度，本次入市地块拟采用“先供先摊”方式分摊成本。本次提请会议审议的土地开发总成本为356888.4万元，其中MC00-0017-0031地块为66858万元，MC00-0605-0099地块为184.8万元，MC00-0017-0032地块为51612万元，MC00-0605-0103地块为12540万元，MC00-0017-0033地块为396万元，MC00-0605-0104地块为7656万元，MC00-0017-0043地块为59730万元，MC00-0605-0106地块为237.6万元，MC00-0017-0044地块为52602万元，MC00-0605-0110地块为36564万元，MC00-0605-0093地块为23364万元，MC00-0605-0112地块为23232万元，
MC00-0605-0098地块为21912万元。  
三、实物补偿：无。
</t>
  </si>
  <si>
    <t>本次审核地块已取得征地批复和征地结案，已完成拆迁工作。</t>
  </si>
  <si>
    <t>门头沟区潭柘寺中心区A-F土地一级开发项目E地块MTG-06-0209-024等地块</t>
  </si>
  <si>
    <r>
      <rPr>
        <sz val="11"/>
        <rFont val="宋体"/>
        <family val="3"/>
        <charset val="134"/>
      </rPr>
      <t>本项目周边市政将达到七通[通路、通上水（自来水、中水）、通下水（雨水、污水）、通电（仅含管沟）、通讯</t>
    </r>
    <r>
      <rPr>
        <sz val="11"/>
        <rFont val="宋体"/>
        <family val="3"/>
        <charset val="134"/>
        <scheme val="minor"/>
      </rPr>
      <t>（电信、有线电视）、通燃气、通热力）]，由门头沟区政府负责督促完成实施。成本中市政建设内容为项目红线范围内四通[通路、通上水（自来水、中水）、通下水（雨水、污水）、通电（仅含管沟）]和场地自然平整，以上工作由北京市基础设施投资有限公司负责于二级竣工验收前完成。</t>
    </r>
  </si>
  <si>
    <r>
      <rPr>
        <sz val="11"/>
        <rFont val="宋体"/>
        <family val="3"/>
        <charset val="134"/>
      </rPr>
      <t>一、经门头沟区政府审核，潭柘寺镇中心区A-F地块总成本1110495.07万元。其中，潭柘寺镇中心区A-D地块土地一级开发项目土地开发成本为527523.92万元，其中，前期费用1954.76万元，征地补偿及相关税费65045.78万元，拆迁补偿费及相关税费315204.14万元，市政基础设施建设费19937.62万元，其他费用1403.53万元，财务费用66825.48万元，利润/管理费40659.94万元，两税两费15568.49万元，审计费716.23万元，委托入市交易费180.40万元，地价评估费27.55万元；潭柘寺镇中心区E、F地块土地一级开发项目土地开发成本</t>
    </r>
    <r>
      <rPr>
        <sz val="11"/>
        <rFont val="宋体"/>
        <family val="3"/>
        <charset val="134"/>
        <scheme val="minor"/>
      </rPr>
      <t>为582971.15万元，其中，前期费用8294.34万元，征地补偿及相关税费46870.28万元，拆迁补偿费及相关税费413692.04万元，市政基础设施建设费 21003.85万元，其他费用7703.72万元，财务费用49506.60万元，利润/管理费25079.89万元，两税两费10125.37万元，审计费695.06万元。
二、扣除已回笼成本605795.41万元（A-D地块先期回笼成本），剩余土地开发成本为504699.66万元。
三、为加快资金回笼，形成滚动开发，根据市场可接受程度，本次入市地块拟采用“先供先摊”方式分摊成本。本次提请会议审议的土地开发总成本为205425.00万元，其中：E3（MTG-06-0209-024）地块成本54572.50万元；E4（MTG-06-0209-028）地块成本为71172.50万元；E6（MTG-06-0209-036）地块成本35067.50万元；E7（MTG-06-0209-035）地块成本44612.50万元。
四、实物补偿：无。</t>
    </r>
  </si>
  <si>
    <t>通州区永乐店镇中心区G地块土地一级开发项目TZ10-0101-6101、TZ10-0101-6102地块</t>
  </si>
  <si>
    <t>本项目周边市政将达到七通一平[通路、通上水（自来水、中水）、通下水（雨水、污水）、通电、通讯、通燃气、通热力]，由通州区政府负责督促完成实施。成本中市政建设内容为项目红线范围内城市支路的五通[通上水（自来水、中水）、通下水（雨水、污水）、通路、通电（仅管沟）、通燃气]和场地自然平整，由北京通州投资发展有限公司负责于二级竣工验收前完成。</t>
  </si>
  <si>
    <t>一、该项目土地开发总成本为尚未确定。
二、该项目尚未收回成本。
三、为加快资金回笼，形成滚动开发，根据市场可接受程度，本次入市地块拟采用“先供先摊”方式分摊成本。本次提请会议审议的土地开发总成本为60300万元，其中TZ10-0101-6101地块土地开发成本为59940万元，TZ10-0101-6102地块土地开发成本为360万元。
四、实物补偿：无。</t>
  </si>
  <si>
    <t>本次审核地块已取得征地批复、征地公告材料已报区政府，拟近期完成征地结案，拆迁工作全部完成。</t>
  </si>
  <si>
    <t>平谷区马昌营镇沥青厂地块企业利用自用地建设共有产权房项目</t>
  </si>
  <si>
    <t>本项目周边市政已达到六通[通路、通上水（自来水、中水）、通下水（雨水、污水）、通电、通燃气、通热力]。成本中市政建设内容为项目红线范围内临时三通（通施工临时用水、通施工临时用电、通可供施工车辆通行的道路）和场地自然平整，以上工作由北京市政路桥集团有限公司于项目入市前完成</t>
  </si>
  <si>
    <t>7155.5474</t>
  </si>
  <si>
    <t>一、经审核，平谷区马昌营镇沥青厂地块企业利用自用地建设共有产权房项目土地开发成本为7155.5474万元，全部为土地收购补偿费。
二、扣除已收回成本0万元，剩余地块土地开发成本7155.5474万元。 
三、本次审核地块的土地开发总成本为7155.5474万元。R2二类居住地块的土地开发总成本为7155.5474万元。
四、实物补偿（无)。</t>
  </si>
  <si>
    <t>项目不涉及征地，正在开展拆迁工作。</t>
  </si>
  <si>
    <t>平谷区大兴庄镇白各庄新村土地一级开发项目PG00-0001-6001、6002等地块</t>
  </si>
  <si>
    <t xml:space="preserve">
R2二类居住用地、B1商业用地、F3其他类多功能用地、S4社会停车场用地、A334托幼用地</t>
  </si>
  <si>
    <t>本项目周边市政将达到七通[通路、通上水（自来水、中水）、通下水（雨水、污水）、通电、通燃气、通讯、通热力]，由平谷区政府负责督促完成实施。成本中市政建设内容为项目红线范围内城市支路的四通[通路、通上水（自来水、中水）、通下水（雨水、污水）、通电（仅管沟）]和场地自然平整，以上工作由北京优达置业有限公司负责于二级竣工验收前完成。</t>
  </si>
  <si>
    <t>一、经平谷区政府审核，平谷区大兴庄镇白各庄新村土地一级开发项目土地开发总成本为220521.18万元。其中，前期费用913.62万元，征地补偿及相关税费18752.27万元，拆迁补偿费及相关税费  159839.43万元，市政基础设施建设费12264.48万元，其他费用1639.69万元，财务费用15701.85万元，利润/管理费8773.69万元，两税两费2481.61万元，审计费154.54万元。
二、扣除已收回成本71288万元，剩余地块土地开发成本149233.18万元。
三、本次审核的平谷区大兴庄镇白各庄新村土地一级开发项目PG00-0001-6001、6002等地块土地开发总成本为144528.73万元，其中PG00-0001-6001地块土地开发成本为53516.92万元，PG00-0001-6002地块土地开发成本为46559.69万元，PG00-0001-6003地块土地开发成本为7700万元，PG00-0001-6007地块土地开发成本为14100万元，PG00-0001-6008地块土地开发成本为18900万元，PG00-0001-6014地块土地开发成本为3450万元,PG00-0001-6004地块土地开发成本为302.12万元。</t>
  </si>
  <si>
    <t>本次审核地块征地已过五人小组会，尚未取得征地批复；拆迁工作全部完成。</t>
  </si>
  <si>
    <t>丰台区万泉寺住宅小区土地一级开发项目A地块</t>
  </si>
  <si>
    <t xml:space="preserve">
R2二类居住用地、B4综合性商业金融服务业用地、A33基础教育用地</t>
  </si>
  <si>
    <t>本项目周边市政将达到七通[通路、通上水、通下水（雨水、污水）、通电、通讯（电信、有线电视）、通燃气、通热力] ，由丰台区政府负责督促完成实施。成本中市政建设内容为项目红线范围内临时三通（通施工临时用水、通施工临时用电、通可供施工车辆通行的道路）和场地自然平整，由北京金泰中阳房地产开发有限公司负责于项目入市前完成。</t>
  </si>
  <si>
    <t xml:space="preserve">22.65
</t>
  </si>
  <si>
    <t xml:space="preserve">4.43
</t>
  </si>
  <si>
    <t xml:space="preserve">10.22
</t>
  </si>
  <si>
    <t xml:space="preserve">319220.33
</t>
  </si>
  <si>
    <t>一、经丰台区政府审核，丰台区万泉寺住宅小区一级开发项目A地块土地开发成本为319220.33万元，其中，前期费用21,106.38万元，征地补偿及相关税费13,440.63万元，拆迁补偿费及相关税费157,441.72万元，市政基础设施建设费114.36万元，其他费用1,637.70万元，财务费用55,141.90万元，利润15,499.26万元，清算费用3,676.82万元，审计费214.59万元,两税两费3,430.28万元，另使用已征用地补偿47,469.22万元，另使用已征用地补偿影响审计费47.47万元。
二、本次审核丰台区万泉寺住址小区土地一级开发项目A地块的土地开发总成本为319220.33万元。
三、实物补偿（无)。</t>
  </si>
  <si>
    <t>昌平区未来科学城项目（南区）土地一级开发项目CP07-0600-0066、67、68地块</t>
  </si>
  <si>
    <t>本项目周边市政已达到七通[通路、通上水（自来水、中水）、通下水（雨水、污水）、通电、通讯（电信、有线电视）、通燃气、通热力]。成本中市政建设内容为项目红线范围内临时三通（通施工临时用水、通施工临时用电、通可供施工车辆通行的道路）和场地自然平整，上述工作由北京市土地整理储备中心于项目入市前完成。</t>
  </si>
  <si>
    <t>一、经昌平区政府审核，昌平区未来科学城南区土地一级开发项目土地开发成本为1403472.65万元，其中，前期费用7286.57万元，征地补偿费及相关税费281093.79万元，拆迁补偿费及相关费用708287.66万元，市政基础设施建设费80149.40万元，其他费用7956.59万元，财务费用192316.95万元，利润86781.92万元，审计费802.89万元，委地价托入市交易费364.09万元，地价评估费144万元，两税两费38288.79万元。
二、扣除已收回成本1197714.18万元，剩余地块土地开发成本205758.47万元。
三、本次审核地块总成本为99400万元，其中CP07-0600-0066地块土地开发成本为28900万元，CP07-0600-0067地块土地开发成本为32200万元，CP07-0600-0068地块土地开发成本为38300万元。
四、实物补偿：无。</t>
  </si>
  <si>
    <t xml:space="preserve">本项目周边市政达到七通[通路、通上水（供水、中水）、通下水（雨水、污水）、通电、通讯（电信、有线电视）、通燃气、通热力]。成本中市政建设内容为项目红线范围内临时三通（通施工临时用水、通施工临时用电、通可供施工车辆通行的道路）和场地自然平整，以上工作由北京市土地整理储备中心负责于项目入市前完成。 </t>
  </si>
  <si>
    <t>一、昌平区昌平镇东环路136号（原六亭饭店）项目（CP00-0205-0021等地块）土地开发成本为 63083.48 万元，其中前期费用 5.85 万元，土地收购补偿费及评估费用 61079.86 万元，其他费用 165.65 万元，不可预见费 1832.12 万元。
二、扣除已收回成本0万元，剩余地块土地开发成本  63083.48 万元。 
三、本次审核地块的土地开发总成本为  63083.48 万元。其中CP00-0205-0021地块土地开发成本为 62791.59 万元，S4社会停车场用地土地开发成本为 83.38 万元，A33基础教育用地土地开发成本为 208.51万元。
四、实物补偿：无。</t>
  </si>
  <si>
    <t>项目不涉及征地，已完成地上物拆除。</t>
  </si>
  <si>
    <t>招拍挂</t>
  </si>
  <si>
    <t>本项目周边市政将达到六通[通路、通上水（自来水、中水）、通下水（雨水、污水）、通电、通燃气、通热力]，由房山区政府负责督促完成实施。成本中市政建设内容为项目红线范围内城市支路的六通[通路、通上水（自来水、中水）、通下水（雨水、污水）、通电（仅管沟）、通燃气、通热力]和场地自然平整，以上工作由北京城建长泰房地产开发有限责任公司负责于二级竣工验收前完成。</t>
  </si>
  <si>
    <t>一、经房山区政府审核，房山区长沟镇新型城镇化建设北部浅山区土地一级开发项目土地开发成本为885941.50万元，其中，前期费用5592.70万元，征地补偿及相关税费70777.72万元，拆迁补偿费及相关税费583034.52万元，市政基础设施建设费64413.67万元，其他费用10458.06万元，财务费用58485.22万元，利润88113.2万元，两税两费4600.71万元，审计费、委托入市交易费、地价评估费465.7万元。
二、扣除已收回成本56900万元，剩余地块土地开发成本829041.5万元。 
三、本次审核FS12-0100-6017地块（R2二类居住用地）的土地开发总成本为83506.50万元。
四、实物补偿（无)。</t>
  </si>
  <si>
    <t>拟入市地块征地工作已全部完成，拆迁工作均已完成满足地块入市条件。</t>
  </si>
  <si>
    <t>通州区运河核心区3号地土地一级开发项目FZX-0101-0902地块</t>
  </si>
  <si>
    <t>北京市土地整理储备中心、北京市土地整理储备中心通州区分中心</t>
  </si>
  <si>
    <t>本项目周边市政将达到七通[通路、通上水（自来水、中水）、通下水（雨水、污水）、通电、通讯、通燃气、通热力]，由通州区政府负责督促完成实施。成本中市政建设内容为项目红线范围内城市支路的六通[通上水（自来水、中水）、通下水（雨水、污水）、通路、通电（仅管沟）、通燃气、通热力]和场地自然平整，由北京新城基业投资发展有限公司负责于二级竣工验收前完成。</t>
  </si>
  <si>
    <t>一、该项目已收回成本95574万元。
二、本次提请审核地块FZX-0101-0902地块土地开发成本132000万元。</t>
  </si>
  <si>
    <t>北京通州文化旅游区张家湾车辆段综合利用供地项目</t>
  </si>
  <si>
    <t>本项目周边市政将达到七通一平[通路、通上水（自来水、中水）、通下水（雨水、污水）、通电、通讯、通燃气、通热力]，由通州区政府负责督促完成实施。成本中市政建设程度为项目红线范围内城市支路的临时三通（通施工临时用水、通施工临时用电、通可供施工车辆通行的道路）和场地自然平整，以上工作由北京市土地整理储备中心通州区分中心负责于项目入市前完成。</t>
  </si>
  <si>
    <t>一、该项目已收回成本1459800万元。
二、本次提请审核北京通州文化旅游区张家湾车辆段综合利用供地项目土地开发成本434880万元。</t>
  </si>
  <si>
    <t>北京城市副中心1202街区FZX-1202-0001地块</t>
  </si>
  <si>
    <t>本项目周边市政将达到七通[通路、通上水（自来水、中水）、通下水（雨水、污水）、通电、通讯、通燃气、通热力]，由通州区政府负责督促完成实施。成本中市政建设程度为项目红线范围内城市支路的临时三通（通施工临时用水、通施工临时用电、通可供施工车辆通行的道路）和场地自然平整，以上工作由北京市土地整理储备中心通州区分中心负责于项目入市前完成。</t>
  </si>
  <si>
    <t>一、该项目已收回成本1459800万元。
二、本次提请审核FZX-1202-0001地块土地开发成本65007.23万元。</t>
  </si>
  <si>
    <t>本次审核地块已通过五人小组会，拟近期取得征地批复，地上剩余一座220KV高压塔。</t>
  </si>
  <si>
    <t>朝阳区王四营乡土地一级开发项目一期1304-L04地块</t>
  </si>
  <si>
    <t>本项目周边市政将达到六通[通路、通上水（自来水、中水）、通下水（雨水、污水）、通电、通燃气、通讯（电信、有线电视）]，由朝阳区政府负责督促完成实施。成本中市政建设内容为项目红线范围内城市支路的五通[通路、通上水（自来水、中水）、通下水（雨水、污水）、通电（仅管沟）、通燃气]和场地自然平整，以上工作由北京市土地整理储备中心朝阳分中心负责于二级竣工验收前完成。</t>
  </si>
  <si>
    <t>一、该项目土地开发总成本为尚未确定。
二、该项目已收回成本917292.13万元。
三、为加快资金回笼，形成滚动开发，根据市场可接受程度，本次入市地块拟采用“先供先摊”方式分摊成本。本次提请审核的1304-L04地块土地开发成本为323155.75万元。
四、实物补偿：无。</t>
  </si>
  <si>
    <t>朝阳区十八里店乡土地一级开发项目一期1303-689、693、694地块（3、6、9号地）</t>
  </si>
  <si>
    <t>本项目周边市政将达到七通[通路、通上水（自来水、中水）、通下水（雨水、污水）、通电、通燃气、通讯（电信、有线电视）、通热力]，由朝阳区政府负责督促完成实施。成本中市政建设内容为项目红线范围内城市支路的五通[通路、通上水（自来水、中水）、通下水（雨水、污水）、通电（仅管沟）、通燃气]和场地自然平整，以上工作由北京市土地整理储备中心朝阳分中心负责于二级竣工验收前完成。</t>
  </si>
  <si>
    <t>本次审核地块拆迁工作全部完成，正在开展征地工作。</t>
  </si>
  <si>
    <t>海淀区建工四建企业利用自用地建设共有产权房项目</t>
  </si>
  <si>
    <t>R2二类居住用地、G1公园绿地、S1城市道路用地</t>
  </si>
  <si>
    <t>本项目周边市政达到七通[通路、通上水（供水、中水）、通下水（雨水、污水）、通电、通燃气、通热、通信]，由海淀区政府负责督促完成实施。成本中市政建设内容为项目红线范围内临时三通（通施工临时用水、通施工临时用电、通可供施工车辆通行的道路）和场地自然平整，由北京建工四建工程建设有限公司负责于项目入市前完成。</t>
  </si>
  <si>
    <t>一、经审核，海淀区建工四建企业利用自用地建设共有产权房项目土地开发总成本为13978.26万元，其中土地收购评估费13766.45万元，评估服务费6.00万元，前期费用203.71万元，审计服务费1.1万元，竣工决算费1万元。
二、扣除已收回成本0万元，剩余地块土地开发成本13978.26万元。 
三、本次审核地块的土地开发总成本为  13978.26万元。R2二类居住地块的土地开发总成本为13978.26万元。
四、实物补偿（无)。</t>
  </si>
  <si>
    <t>本项目不涉及征地，拆迁工作全部完成。</t>
  </si>
  <si>
    <t xml:space="preserve">丰台区城乡一体化周庄子村旧村改造项目二期（ZZZ-06等地块） </t>
  </si>
  <si>
    <t>R2二类居住、F81绿隔产业、A33基础教育、A61养老设施、U22环卫设施、A8社区综合服务设施、U12供电设施用地等</t>
  </si>
  <si>
    <t>本项目周边市政将达到七通[ 通路、通上水（自来水、中水）、通下水（雨水、污水）、通电、通讯（电信、有线电视）、通燃气、通热力]，由丰台区政府负责督促完成实施。成本中市政建设内容为项目红线范围内临时三通(通施工临时用水、通施工临时用电、通可供施工车辆通行的道路)和场地自然平整，以上工作由北京庄兴房地产开发有限公司负责于项目入市前完成。</t>
  </si>
  <si>
    <t xml:space="preserve">265936.35
</t>
  </si>
  <si>
    <t>一、经丰台区政府审核，丰台区城乡一体化周庄子村旧村改造项目土地开发成本为363954.39万元，其中，前期费用4218.76万元，征地补偿及相关税费27401.06万元，拆迁补偿费及相关税费252216.46万元，市政基础设施建设费1985.06万元，其他费用1282.92万元，财务费用67820.83万元，利润或管理费5672.89万元，审计费298.00万元，委托入市交易费71.78万元，地价评估费8.00万元，两税两费2978.63万元。
二、扣除已收回丰台区城乡一体化周庄子村旧村改造项目一期成本98018.04万元，剩余地块土地开发成本265936.35万元。
三、本次审核的ZZZ-06、22、27、L01（东）、L02（东）、L03（东）、L04（东）、L06（东）、L06（西）、L07（东）、L07（西）、L08（西）地块土地开发成本为265936.35万元。
四、实物补偿：
  根据市政府批示文件《关于丰台区城乡一体化周庄子村旧村改造项目二期用地有关问题的请示》（北京市人民政府办文第40113号），为妥善解决周庄子村、东管头村劳动力安置和周庄子村整建制转居及资金平衡事宜同意以下事项：一是周庄子村剩余未安置劳动力所需产业用房面积38900平方米，由二级竞得人无偿还建给周庄子村集体经济组织；二是剩余用于安置东管头村劳动力所需产业安置用房面积89500平方米，利用在历次征地中额外取得土地补偿款110004.8万元作为外购产业资金，由集体经济组织向二级竞得人回购产业用房后，由周庄子村集体经济组织代持。</t>
  </si>
  <si>
    <t>本次审核地块已取得征地批复及征地结案，拆迁工作全部完成。</t>
  </si>
  <si>
    <t>顺义区平各庄旧村改造一期项目SY00-0005-6045、6046地块</t>
  </si>
  <si>
    <t>北京万方源房地产开发有限公司</t>
  </si>
  <si>
    <t>本项目周边市政已达到七通[通路、通上水（自来水、中水）、通下水（雨水、污水）、通电、通讯（电信、有线电视）、通燃气、通热力]。成本中市政建设内容为项目红线范围内城市支路的四通一平[通路、通上水(自来水、中水)，通下水(雨水、污水)，通热力]和场地自然平整，以上工作由北京万方源房地产开发有限公司负责于二级竣工验收前完成。</t>
  </si>
  <si>
    <t xml:space="preserve"> 
    一、经顺义区政府审核，顺义区平各庄旧村改造一期项目土地开发成本为 72834.11万元，其中，前期费用402.94万元，征地补偿及相关税费12139.74万元，拆迁补偿费及相关税费39759.29万元，市政基础设施建设费4916.43万元，其他费用2556.15万元，财务费用9229.12万元，利润2297.70万元，两税两费1487.30万元，审计费45.44万元。
     二、扣除已收回成本0万元，剩余地块土地开发成本72834.11万元。
     三、为加快资金回笼，形成滚动开发，根据市场可接受程度，本次入市地块拟采用“先供先摊”方式分摊成本。本次提请会议审议土地开发总成本为72602.90万元，其中SY00-0005-6046地块分摊成本72542.43万元、SY00-0005-6045地块分摊成本60.47万元。分摊后除SY00-0005-6043地块外，该项目剩余地块不承担土地开发成本，纳入顺义区战略储备库。
     四、实物补偿（无)。</t>
  </si>
  <si>
    <t>R2二类居住用地、防护绿地、城市道路用地。</t>
  </si>
  <si>
    <t>本项目周边市政将达到六通[通路、通上水（供水、中水）、通下水（雨水、污水）、通电、通燃气、通信]，由平谷区政府负责督促完成实施。成本中市政建设内容为项目红线范围内临时三通（通施工临时用水、通施工临时用电、通可供施工车辆通行的道路）和场地自然平整，由北京市政路桥集团有限公司负责于项目入市前完成。</t>
  </si>
  <si>
    <t>7374.28</t>
  </si>
  <si>
    <t>一、经审核，平谷区马昌营镇沥青厂地块企业利用自用地建设共有产权房项目土地开发总成本为7374.28万元，其中土地收购评估费7155.5474万元，评估服务费2.47万元，前期费用214.67万元，审计服务费0.59万元，竣工决算费1万元。
二、扣除已收回成本0万元，剩余地块土地开发成本7374.28万元。 
三、本次审核地块的土地开发总成本为7374.28万元。R2二类居住地块的土地开发总成本为7374.28万元。
四、实物补偿（无)。</t>
  </si>
  <si>
    <t>大兴区黄村镇DX00-0201-6001地块</t>
  </si>
  <si>
    <t>B14旅馆用地</t>
  </si>
  <si>
    <r>
      <rPr>
        <sz val="11"/>
        <rFont val="宋体"/>
        <family val="3"/>
        <charset val="134"/>
      </rPr>
      <t>本项目周边市政已达到六通[通路、通上水（自来水、中水）、通下水（雨水、污水）、通电、通讯（电信、有线电视）、通燃气]。成</t>
    </r>
    <r>
      <rPr>
        <sz val="11"/>
        <color rgb="FF000000"/>
        <rFont val="宋体"/>
        <family val="3"/>
        <charset val="134"/>
      </rPr>
      <t xml:space="preserve">本中市政建设内容为项目红线范围内临时三通（通可供施工车辆通行的道路、通施工临时用水、通施工临时用电）和场地自然平整，以上工作由北京市土地整理储备中心大兴区分中心负责于项目入市前完成。 </t>
    </r>
  </si>
  <si>
    <t>一、经大兴区政府审核，大兴新城大兴宾馆环境整治项目土地开发总成本为28927.01 万元，其中，前期费用 105.06 万元，土地收购补偿费及评估费用 18990.41 万元，其他费用 9223.67 万元，审计费 38.82 万元，不可预见费 569.04 万元。
二、扣除已收回成本 0 万元，剩余地块土地开发成本 28927.01 万元。 
三、本次审核的大兴新城大兴宾馆环境整治项目的大兴区黄村镇DX00-0201-6001地块土地开发成本为 28927.01 万元。
四、实物补偿：无。</t>
  </si>
  <si>
    <t>项目不涉及征地；被收储单位地上物拆除工作已全部完成，剩余两处设施用房（一处换热站、一处配电室）、两处地下人防设施未拆除。</t>
  </si>
  <si>
    <t>通州区永顺镇临空新村土地一级开发项目FZX-0601-6019等地块</t>
  </si>
  <si>
    <t>R2二类居住用地、F3其他类多功能用地、B4综合性商业金融服务用地</t>
  </si>
  <si>
    <t>本项目周边市政已达到七通[通路、通上水（自来水、中水）、通下水（雨水、污水）、通电(管沟）、通燃气、通热力、通讯（电信、有线电视）]。成本中市政建设内容为项目红线范围内城市支路的五通[通上水（自来水、中水）、通下水（雨水、污水）、通路、通电（仅管沟）、通燃气]和场地自然平整，由北京五河房地产开发有限公司负责于二级竣工验收前完成。</t>
  </si>
  <si>
    <t>一、为加快资金回笼，形成滚动开发，根据市场可接受程度，本次入市地块拟采用“先供先摊”方式分摊成本；
二、该项目已收回成本110422.92万元；
三、本次提请审核的通州区永顺镇临空新村土地一级开发项目FZX-0601-6019等地块土地开发总成本为267260万元。其中，FZX-0601-6019地块土地开发成本为36300万元，FZX-0601-6020地块土地开发成本为20200万元，FZX-0601-6021地块土地开发成本为39380万元，FZX-0601-6022地块土地开发成本为20900万元，FZX-0601-6012地块土地开发成本为24500万元，FZX-0601-6013地块土地开发成本为19800万元，FZX-0601-6014地块土地开发成本为42240万元，FZX-0601-6016地块土地开发成本为12900万元，FZX-0601-6015地块土地开发成本为40040万元，FZX-0601-6017地块土地开发成本为11000万元。</t>
  </si>
  <si>
    <t xml:space="preserve">本次审核地块已取得征地批复、征地结案，拆迁工作全部完成。
</t>
  </si>
  <si>
    <t>太阳花园土地一级开发项目0301-613地块</t>
  </si>
  <si>
    <t>北京华宇宏基房地产开发有限公司</t>
  </si>
  <si>
    <t>B4综合性商业金融服务用地</t>
  </si>
  <si>
    <t>本项目周边市政将达到七通一平[通路、通上水（自来水、中水）、通下水（雨水、污水）、通电（仅管沟）、通燃气、通热力、通讯（电信、有线电视）]，由朝阳区政府负责督促完成实施。成本中市政建设内容为项目红线范围内城市支路的临时三通（通施工临时用水、通施工临时用电、通可供施工车辆通行的道路）和场地自然平整，以上工作由北京华宇宏基房地产开发有限公司负责于项目入市前完成。</t>
  </si>
  <si>
    <t>密云区水源路南侧土地一级开发项目MY00-0104-6016等9个地块</t>
  </si>
  <si>
    <t>本项目周边市政已达到七通[通路、通上水（自来水、中水）、通下水（雨水、污水）、通电、通讯（电信、有线电视）、通燃气和通热力]。成本中市政建设内容为项目红线范围内城市支路的五通一平[通路、通上水（自来水、中水）、通下水（雨水、污水）、通电(仅管沟)、通燃气）]和场地自然平整，以上工作由北京市土地整理储备中心密云区分中心负责于二级竞得人竣工验收前完成。</t>
  </si>
  <si>
    <t>一、经密云区政府审核，密云区水源路南侧土地一级开发项目土地开发成本为274,776.80万元，其中，前期费用1,428.32万元，征地补偿及相关税费27,600.01万元，拆迁补偿费及相关税费171,864.54万元，市政基础设施建设费31,512.61万元，其他费用 4,129.65万元，财务费用19,773.40万元，利润及管理费 13,993.13万元，两税两费4,105.55万元，审计费、委托入市交易费、地价评估费369.59万元。
二、扣除已收回成本110,194.87万元，剩余地块土地开发成本164,581.93万元。
三、本次审核的C-1东地块土地开发成本为163739.17万元，其中：MY00-0104-6016地块土地开发成本为16722.30万元，MY00-0104-6024地块土地开发成本为15099.26万元，MY00-0104-6033地块土地开发成本为15999.64万元，MY00-0104-6012地块土地开发成本为21325.22万元，MY00-0104-6011地块土地开发成本为28464.42万元，MY00-0104-6017地块土地开发成本为21609.89万元，MY00-0104-6013地块土地开发成本为13215.22万元，MY00-0104-6018地块土地开发成本为14805.48万元，MY00-0104-6021地块土地开发成本为16497.74万元。项目B地块、C-1剩余地块不承担土地开发成本，纳入密云区战略储备库。
四、实物补偿：无。</t>
  </si>
  <si>
    <t>本次审核地块已取得征地批复、拆迁工作全部完成</t>
  </si>
  <si>
    <t>房山区佳世苑三期国有土地收储项目</t>
  </si>
  <si>
    <t>R2二类居住用地、A33基础教育用地（托幼）、B4综合性商业金融服务业用地、S4社会停车场用地</t>
  </si>
  <si>
    <t xml:space="preserve">本项目周边市政达到六通[通路、通上水（供水、中水）、通下水（雨水、污水）、通电（仅管沟）、通燃气、通热]。成本中市政内容为项目红线范围内临时三通（通可供施工车辆通行的道路、通施工临时用水、通施工临时用电和场地自然平整，以上工作由西潞街道办事处负责于二级开工前完成。 </t>
  </si>
  <si>
    <r>
      <rPr>
        <sz val="16"/>
        <rFont val="宋体"/>
        <family val="3"/>
        <charset val="134"/>
      </rPr>
      <t>一、经房山区政府审核，佳世苑三期国有土地收储项目土地开发成本为110,624.08万元，其中，前期费用3,030.32元，土地收购补偿及相关费用99,975.63万元，拆迁补偿及相关费用3,689.22万元，其他费用812.55万元，审计费118.01万元，不可预见费2,998.35万元。
二、扣除已收回成本0万元，剩余地块土地开发成本110,624.08万元。</t>
    </r>
    <r>
      <rPr>
        <sz val="16"/>
        <color rgb="FFFF0000"/>
        <rFont val="宋体"/>
        <family val="3"/>
        <charset val="134"/>
      </rPr>
      <t xml:space="preserve"> 
</t>
    </r>
    <r>
      <rPr>
        <sz val="16"/>
        <rFont val="宋体"/>
        <family val="3"/>
        <charset val="134"/>
      </rPr>
      <t>三、本次审核地块的土地开发总成本为110,624.08万元。其中FS00-0113-0008地块 的土地开发总成本为110030.96万元， FS00-0113-0009地块 的土地开发总成本为206.77万元，FS00-0113-0004地块的土地开发总成本为386.35万元，FS00-0113-0006地块不承担土地开发成本，作为战略储备地，纳入政府储备库。
四、实物补偿：无。</t>
    </r>
  </si>
  <si>
    <t>一、经丰台区政府审核，丰台区青龙湖国际文化会都核心区土地一级开发项目土地开发成本为 824361.41万元，其中，前期费用6621.34万元，征地补偿及相关税费153448.47万元，拆迁补偿费及相关税费445653.63万元，市政基础设施建设费32550.36万元，其他费用7781.13万元，财务费用115054.12万元，利润51684.39万元，两税两费9913.39万元，审计费、委托入市交易费、地价评估费 1654.58万元。
二、扣除已收回成本542405.37万元，剩余地块土地开发成本281956.04万元。 
三、本次审核地块总成本为281956.04万元，其中FT00-0503-L32地块土地开发成本为130.42万元，FT00-0503-L34地块土地开发成本为1434.59万元，FT00-0503-L35地块土地开发成本为931.55，FT00-0503-L01的土地开发总成本为83761.27万元，T00-0503-L04的土地开发总成本为181277.81万元，T00-0503-L06的土地开发总成本为13116.23万元，T00-0503-L03的土地开发总成本为1304.17万元。
四、实物补偿（无)。</t>
    <phoneticPr fontId="26" type="noConversion"/>
  </si>
  <si>
    <t>一、经丰台区政府审核，丰台区万泉寺住宅小区一级开发项目A地块土地开发成本为319220.33万元，其中，前期费用21,106.38万元，征地补偿及相关税费13,440.63万元，拆迁补偿费及相关税费157,441.72万元，市政基础设施建设费114.36万元，其他费用1,637.70万元，财务费用55,141.90万元，利润15,499.26万元，清算费用3,676.82万元，审计费214.59万元,两税两费3,430.28万元，另使用已征用地补偿47,469.22万元，另使用已征用地补偿影响审计费47.47万元。
二、本次审核丰台区万泉寺住址小区土地一级开发项目A地块的土地开发总成本为319220.33万元。
三、实物补偿（无)。</t>
    <phoneticPr fontId="26" type="noConversion"/>
  </si>
  <si>
    <t>一、该项目土地开发总成本为尚未确定。
二、该项目尚未收回成本。
三、为加快资金回笼，形成滚动开发，根据市场可接受程度，本次入市地块拟采用“先供先摊”方式分摊成本。本次提请审核的土地开发总成本为726960万元，其中1303-689地块（3号地）土地开发成本为182153万元；1303-693地块（6号地）土地开发成本为321557万元；1303-694地块（9号地）土地开发成本为223250万元。
四、实物补偿：无。</t>
    <phoneticPr fontId="26" type="noConversion"/>
  </si>
  <si>
    <t>本次审核地块已取得征地批复、征地结案。项目代征范围内拆迁工作涉及住宅3户，建筑面积约986.06平方米，非宅1户（月福洗车）约3329.56平方米。</t>
    <phoneticPr fontId="26" type="noConversion"/>
  </si>
  <si>
    <t xml:space="preserve">一、该项目土地开发总成本180240.89万元，其中，前期费用67.93万元，征地补偿及相关税费7692.23万元，拆迁补偿费及相关税费112470.68万元，市政基础设施建设费90万元，其他费用57.26万元，财务费用48,404.73万元，利润9630.25万元，两税两费1,698.7万元，审计费60.30万元、委托入市交易费68.81万元。
二、该项目已收回成本79034万元，剩余地块土地开发成本101206.89万元。
三、本次提请审核的太阳花园项目0301-613地块土地开发成本为101206.89万元。
</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</si>
</sst>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 #,##0.00_ ;_ * \-#,##0.00_ ;_ * &quot;-&quot;??_ ;_ @_ "/>
    <numFmt numFmtId="176" formatCode="0.00_);[Red]\(0.00\)"/>
    <numFmt numFmtId="177" formatCode="0_);[Red]\(0\)"/>
    <numFmt numFmtId="178" formatCode="0.00_);\(0.00\)"/>
    <numFmt numFmtId="179" formatCode="0.00_ "/>
    <numFmt numFmtId="180" formatCode="0_ "/>
    <numFmt numFmtId="181" formatCode="0.0000_);[Red]\(0.0000\)"/>
    <numFmt numFmtId="182" formatCode="0.00000_);[Red]\(0.00000\)"/>
    <numFmt numFmtId="183" formatCode="0.00000000_);[Red]\(0.00000000\)"/>
    <numFmt numFmtId="184" formatCode="\¥#,##0.00_);[Red]\(\¥#,##0.00\)"/>
  </numFmts>
  <fonts count="28" x14ac:knownFonts="1">
    <font>
      <sz val="11"/>
      <color theme="1"/>
      <name val="宋体"/>
      <charset val="134"/>
      <scheme val="minor"/>
    </font>
    <font>
      <sz val="11"/>
      <color indexed="8"/>
      <name val="宋体"/>
      <family val="3"/>
      <charset val="134"/>
      <scheme val="minor"/>
    </font>
    <font>
      <sz val="11"/>
      <color indexed="8"/>
      <name val="宋体"/>
      <family val="3"/>
      <charset val="134"/>
    </font>
    <font>
      <b/>
      <sz val="11"/>
      <name val="宋体"/>
      <family val="3"/>
      <charset val="134"/>
      <scheme val="minor"/>
    </font>
    <font>
      <sz val="11"/>
      <name val="宋体"/>
      <family val="3"/>
      <charset val="134"/>
    </font>
    <font>
      <sz val="11"/>
      <color rgb="FF000000"/>
      <name val="宋体"/>
      <family val="3"/>
      <charset val="134"/>
    </font>
    <font>
      <b/>
      <sz val="11"/>
      <name val="宋体"/>
      <family val="3"/>
      <charset val="134"/>
    </font>
    <font>
      <sz val="11"/>
      <color theme="1"/>
      <name val="宋体"/>
      <family val="3"/>
      <charset val="134"/>
    </font>
    <font>
      <sz val="11"/>
      <color rgb="FF000000"/>
      <name val="宋体"/>
      <family val="3"/>
      <charset val="134"/>
      <scheme val="minor"/>
    </font>
    <font>
      <sz val="11"/>
      <name val="宋体"/>
      <family val="3"/>
      <charset val="134"/>
      <scheme val="minor"/>
    </font>
    <font>
      <sz val="11"/>
      <name val="黑体"/>
      <family val="3"/>
      <charset val="134"/>
    </font>
    <font>
      <b/>
      <sz val="11"/>
      <color indexed="8"/>
      <name val="宋体"/>
      <family val="3"/>
      <charset val="134"/>
    </font>
    <font>
      <sz val="12"/>
      <name val="宋体"/>
      <family val="3"/>
      <charset val="134"/>
    </font>
    <font>
      <sz val="9"/>
      <name val="宋体"/>
      <family val="3"/>
      <charset val="134"/>
    </font>
    <font>
      <sz val="11"/>
      <color indexed="42"/>
      <name val="宋体"/>
      <family val="3"/>
      <charset val="134"/>
    </font>
    <font>
      <sz val="11"/>
      <color indexed="62"/>
      <name val="宋体"/>
      <family val="3"/>
      <charset val="134"/>
    </font>
    <font>
      <sz val="16"/>
      <name val="宋体"/>
      <family val="3"/>
      <charset val="134"/>
    </font>
    <font>
      <sz val="16"/>
      <color rgb="FFFF0000"/>
      <name val="宋体"/>
      <family val="3"/>
      <charset val="134"/>
    </font>
    <font>
      <sz val="11"/>
      <name val="Times New Roman"/>
      <family val="1"/>
    </font>
    <font>
      <sz val="11"/>
      <color rgb="FF000000"/>
      <name val="Times New Roman"/>
      <family val="1"/>
    </font>
    <font>
      <u/>
      <sz val="11"/>
      <name val="宋体"/>
      <family val="3"/>
      <charset val="134"/>
    </font>
    <font>
      <sz val="11"/>
      <name val="仿宋_GB2312"/>
      <family val="3"/>
      <charset val="134"/>
    </font>
    <font>
      <sz val="11"/>
      <color rgb="FFFF0000"/>
      <name val="宋体"/>
      <family val="3"/>
      <charset val="134"/>
    </font>
    <font>
      <sz val="11"/>
      <color indexed="8"/>
      <name val="Times New Roman"/>
      <family val="1"/>
    </font>
    <font>
      <sz val="11"/>
      <color rgb="FF000000"/>
      <name val="Arial"/>
      <family val="2"/>
    </font>
    <font>
      <sz val="11"/>
      <color theme="1"/>
      <name val="宋体"/>
      <family val="3"/>
      <charset val="134"/>
      <scheme val="minor"/>
    </font>
    <font>
      <sz val="9"/>
      <name val="宋体"/>
      <family val="3"/>
      <charset val="134"/>
      <scheme val="minor"/>
    </font>
    <font>
      <b/>
      <sz val="11"/>
      <color theme="1"/>
      <name val="宋体"/>
      <family val="3"/>
      <charset val="134"/>
      <scheme val="minor"/>
    </font>
  </fonts>
  <fills count="8">
    <fill>
      <patternFill patternType="none"/>
    </fill>
    <fill>
      <patternFill patternType="gray125"/>
    </fill>
    <fill>
      <patternFill patternType="solid">
        <fgColor indexed="2"/>
        <bgColor indexed="64"/>
      </patternFill>
    </fill>
    <fill>
      <patternFill patternType="solid">
        <fgColor indexed="53"/>
        <bgColor indexed="64"/>
      </patternFill>
    </fill>
    <fill>
      <patternFill patternType="solid">
        <fgColor indexed="47"/>
        <bgColor indexed="64"/>
      </patternFill>
    </fill>
    <fill>
      <patternFill patternType="solid">
        <fgColor theme="4" tint="0.39997558519241921"/>
        <bgColor indexed="64"/>
      </patternFill>
    </fill>
    <fill>
      <patternFill patternType="solid">
        <fgColor theme="0"/>
        <bgColor indexed="64"/>
      </patternFill>
    </fill>
    <fill>
      <patternFill patternType="solid">
        <fgColor rgb="FF00B050"/>
        <bgColor indexed="64"/>
      </patternFill>
    </fill>
  </fills>
  <borders count="10">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s>
  <cellStyleXfs count="12">
    <xf numFmtId="0" fontId="0" fillId="0" borderId="0"/>
    <xf numFmtId="43" fontId="25" fillId="0" borderId="0" applyFont="0" applyFill="0" applyBorder="0" applyAlignment="0" applyProtection="0">
      <alignment vertical="center"/>
    </xf>
    <xf numFmtId="0" fontId="25" fillId="0" borderId="0">
      <alignment vertical="center"/>
    </xf>
    <xf numFmtId="0" fontId="2" fillId="0" borderId="0">
      <alignment vertical="center"/>
    </xf>
    <xf numFmtId="0" fontId="2" fillId="0" borderId="0">
      <alignment vertical="center"/>
    </xf>
    <xf numFmtId="0" fontId="12" fillId="0" borderId="0"/>
    <xf numFmtId="0" fontId="13" fillId="0" borderId="0">
      <alignment vertical="center"/>
    </xf>
    <xf numFmtId="0" fontId="14" fillId="2" borderId="0" applyNumberFormat="0" applyBorder="0" applyProtection="0">
      <alignment vertical="center"/>
    </xf>
    <xf numFmtId="0" fontId="14" fillId="2" borderId="0" applyNumberFormat="0" applyBorder="0" applyProtection="0">
      <alignment vertical="center"/>
    </xf>
    <xf numFmtId="0" fontId="14" fillId="2" borderId="0" applyNumberFormat="0" applyBorder="0" applyProtection="0">
      <alignment vertical="center"/>
    </xf>
    <xf numFmtId="0" fontId="14" fillId="3" borderId="0" applyNumberFormat="0" applyBorder="0" applyProtection="0">
      <alignment vertical="center"/>
    </xf>
    <xf numFmtId="0" fontId="15" fillId="4" borderId="9" applyNumberFormat="0" applyProtection="0">
      <alignment vertical="center"/>
    </xf>
  </cellStyleXfs>
  <cellXfs count="261">
    <xf numFmtId="0" fontId="0" fillId="0" borderId="0" xfId="0"/>
    <xf numFmtId="0" fontId="0" fillId="0" borderId="0" xfId="0" applyFont="1" applyFill="1"/>
    <xf numFmtId="177" fontId="0" fillId="0" borderId="0" xfId="0" applyNumberFormat="1" applyFont="1" applyFill="1"/>
    <xf numFmtId="0" fontId="0" fillId="0" borderId="0" xfId="0" applyFont="1" applyFill="1" applyAlignment="1">
      <alignment wrapText="1"/>
    </xf>
    <xf numFmtId="0" fontId="0" fillId="0" borderId="2" xfId="0" applyFont="1" applyFill="1" applyBorder="1"/>
    <xf numFmtId="0" fontId="9" fillId="0" borderId="0" xfId="0" applyFont="1" applyFill="1"/>
    <xf numFmtId="0" fontId="0" fillId="0" borderId="2" xfId="0" applyFont="1" applyBorder="1" applyAlignment="1">
      <alignment horizontal="center" vertical="center"/>
    </xf>
    <xf numFmtId="177" fontId="0" fillId="0" borderId="2" xfId="0" applyNumberFormat="1" applyFont="1" applyFill="1" applyBorder="1" applyAlignment="1">
      <alignment horizontal="center" vertical="center"/>
    </xf>
    <xf numFmtId="0" fontId="2" fillId="0" borderId="2" xfId="3" applyFont="1" applyFill="1" applyBorder="1" applyAlignment="1">
      <alignment horizontal="center" vertical="center" wrapText="1"/>
    </xf>
    <xf numFmtId="178" fontId="2" fillId="0" borderId="2" xfId="3" applyNumberFormat="1" applyFont="1" applyFill="1" applyBorder="1" applyAlignment="1">
      <alignment horizontal="center" vertical="center" wrapText="1"/>
    </xf>
    <xf numFmtId="177" fontId="2" fillId="0" borderId="2" xfId="0" applyNumberFormat="1" applyFont="1" applyFill="1" applyBorder="1" applyAlignment="1">
      <alignment horizontal="center" vertical="center" wrapText="1"/>
    </xf>
    <xf numFmtId="176" fontId="2" fillId="0" borderId="2" xfId="0" applyNumberFormat="1" applyFont="1" applyFill="1" applyBorder="1" applyAlignment="1">
      <alignment horizontal="center" vertical="center" wrapText="1"/>
    </xf>
    <xf numFmtId="0" fontId="5" fillId="0" borderId="2" xfId="3" applyFont="1" applyFill="1" applyBorder="1" applyAlignment="1">
      <alignment horizontal="center" vertical="center" wrapText="1"/>
    </xf>
    <xf numFmtId="0" fontId="6" fillId="0" borderId="3" xfId="4" applyFont="1" applyFill="1" applyBorder="1" applyAlignment="1">
      <alignment horizontal="center" vertical="center" wrapText="1"/>
    </xf>
    <xf numFmtId="0" fontId="2" fillId="0" borderId="2" xfId="3" applyFont="1" applyFill="1" applyBorder="1" applyAlignment="1">
      <alignment horizontal="left" vertical="center" wrapText="1"/>
    </xf>
    <xf numFmtId="179" fontId="5" fillId="0" borderId="2" xfId="0" applyNumberFormat="1" applyFont="1" applyFill="1" applyBorder="1" applyAlignment="1">
      <alignment horizontal="center" vertical="center" readingOrder="1"/>
    </xf>
    <xf numFmtId="0" fontId="2" fillId="0" borderId="2" xfId="3" applyFont="1" applyFill="1" applyBorder="1" applyAlignment="1">
      <alignment vertical="center" wrapText="1"/>
    </xf>
    <xf numFmtId="176" fontId="4" fillId="0" borderId="2" xfId="0" applyNumberFormat="1" applyFont="1" applyFill="1" applyBorder="1" applyAlignment="1">
      <alignment horizontal="left" vertical="center" wrapText="1"/>
    </xf>
    <xf numFmtId="176" fontId="2" fillId="0" borderId="2" xfId="0" applyNumberFormat="1" applyFont="1" applyFill="1" applyBorder="1" applyAlignment="1">
      <alignment horizontal="left" vertical="center" wrapText="1"/>
    </xf>
    <xf numFmtId="1" fontId="2" fillId="0" borderId="2" xfId="0" applyNumberFormat="1" applyFont="1" applyFill="1" applyBorder="1" applyAlignment="1">
      <alignment horizontal="center" vertical="center" wrapText="1" readingOrder="1"/>
    </xf>
    <xf numFmtId="0" fontId="0" fillId="0" borderId="0" xfId="0" applyFont="1" applyFill="1" applyBorder="1"/>
    <xf numFmtId="0" fontId="11" fillId="0" borderId="2" xfId="3" applyFont="1" applyFill="1" applyBorder="1" applyAlignment="1">
      <alignment horizontal="center" vertical="center" wrapText="1"/>
    </xf>
    <xf numFmtId="0" fontId="10" fillId="0" borderId="3"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11" fillId="0" borderId="6" xfId="3" applyFont="1" applyFill="1" applyBorder="1" applyAlignment="1">
      <alignment horizontal="center" vertical="center" wrapText="1"/>
    </xf>
    <xf numFmtId="0" fontId="11" fillId="0" borderId="7" xfId="3" applyFont="1" applyFill="1" applyBorder="1" applyAlignment="1">
      <alignment horizontal="center" vertical="center" wrapText="1"/>
    </xf>
    <xf numFmtId="0" fontId="11" fillId="0" borderId="4" xfId="3"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177" fontId="3" fillId="0" borderId="2" xfId="0" applyNumberFormat="1" applyFont="1" applyFill="1" applyBorder="1" applyAlignment="1">
      <alignment horizontal="center" vertical="center"/>
    </xf>
    <xf numFmtId="0" fontId="0" fillId="5" borderId="2" xfId="0" applyFont="1" applyFill="1" applyBorder="1" applyAlignment="1">
      <alignment horizontal="center" vertical="center"/>
    </xf>
    <xf numFmtId="0" fontId="2" fillId="5" borderId="2" xfId="3" applyFont="1" applyFill="1" applyBorder="1" applyAlignment="1">
      <alignment horizontal="center" vertical="center" wrapText="1"/>
    </xf>
    <xf numFmtId="178" fontId="2" fillId="5" borderId="2" xfId="3" applyNumberFormat="1" applyFont="1" applyFill="1" applyBorder="1" applyAlignment="1">
      <alignment horizontal="center" vertical="center" wrapText="1"/>
    </xf>
    <xf numFmtId="0" fontId="5" fillId="5" borderId="2" xfId="3" applyFont="1" applyFill="1" applyBorder="1" applyAlignment="1">
      <alignment horizontal="center" vertical="center" wrapText="1"/>
    </xf>
    <xf numFmtId="179" fontId="5" fillId="5" borderId="2" xfId="0" applyNumberFormat="1" applyFont="1" applyFill="1" applyBorder="1" applyAlignment="1">
      <alignment horizontal="center" vertical="center" readingOrder="1"/>
    </xf>
    <xf numFmtId="0" fontId="0" fillId="5" borderId="0" xfId="0" applyFont="1" applyFill="1" applyBorder="1"/>
    <xf numFmtId="0" fontId="4" fillId="5" borderId="2" xfId="3" applyFont="1" applyFill="1" applyBorder="1" applyAlignment="1">
      <alignment horizontal="center" vertical="center" wrapText="1"/>
    </xf>
    <xf numFmtId="180" fontId="7" fillId="5" borderId="2" xfId="0" applyNumberFormat="1" applyFont="1" applyFill="1" applyBorder="1" applyAlignment="1">
      <alignment horizontal="center" vertical="center" readingOrder="1"/>
    </xf>
    <xf numFmtId="0" fontId="4" fillId="5" borderId="2" xfId="3" applyFont="1" applyFill="1" applyBorder="1" applyAlignment="1">
      <alignment vertical="center" wrapText="1"/>
    </xf>
    <xf numFmtId="0" fontId="5" fillId="5" borderId="2" xfId="3" applyFont="1" applyFill="1" applyBorder="1" applyAlignment="1">
      <alignment horizontal="left" vertical="center" wrapText="1"/>
    </xf>
    <xf numFmtId="0" fontId="2" fillId="5" borderId="0" xfId="0" applyFont="1" applyFill="1" applyAlignment="1">
      <alignment horizontal="center" vertical="center"/>
    </xf>
    <xf numFmtId="0" fontId="0" fillId="6" borderId="2" xfId="0" applyFont="1" applyFill="1" applyBorder="1" applyAlignment="1">
      <alignment horizontal="center" vertical="center"/>
    </xf>
    <xf numFmtId="0" fontId="2" fillId="6" borderId="2" xfId="3" applyFont="1" applyFill="1" applyBorder="1" applyAlignment="1">
      <alignment horizontal="center" vertical="center" wrapText="1"/>
    </xf>
    <xf numFmtId="177" fontId="2" fillId="6" borderId="2" xfId="3" applyNumberFormat="1" applyFont="1" applyFill="1" applyBorder="1" applyAlignment="1">
      <alignment horizontal="center" vertical="center" wrapText="1"/>
    </xf>
    <xf numFmtId="177" fontId="2" fillId="6" borderId="2" xfId="0" applyNumberFormat="1" applyFont="1" applyFill="1" applyBorder="1" applyAlignment="1">
      <alignment horizontal="center" vertical="center" wrapText="1"/>
    </xf>
    <xf numFmtId="176" fontId="2" fillId="6" borderId="2" xfId="0" applyNumberFormat="1" applyFont="1" applyFill="1" applyBorder="1" applyAlignment="1">
      <alignment horizontal="center" vertical="center" wrapText="1"/>
    </xf>
    <xf numFmtId="176" fontId="4" fillId="6" borderId="2" xfId="0" applyNumberFormat="1" applyFont="1" applyFill="1" applyBorder="1" applyAlignment="1">
      <alignment horizontal="left" vertical="center" wrapText="1"/>
    </xf>
    <xf numFmtId="176" fontId="7" fillId="6" borderId="2" xfId="0" applyNumberFormat="1" applyFont="1" applyFill="1" applyBorder="1" applyAlignment="1">
      <alignment horizontal="center" vertical="center" wrapText="1" readingOrder="1"/>
    </xf>
    <xf numFmtId="176" fontId="7" fillId="6" borderId="2" xfId="0" applyNumberFormat="1" applyFont="1" applyFill="1" applyBorder="1" applyAlignment="1">
      <alignment horizontal="center" vertical="center" wrapText="1"/>
    </xf>
    <xf numFmtId="176" fontId="4" fillId="6" borderId="2" xfId="0" applyNumberFormat="1" applyFont="1" applyFill="1" applyBorder="1" applyAlignment="1">
      <alignment horizontal="center" vertical="center" wrapText="1"/>
    </xf>
    <xf numFmtId="0" fontId="4" fillId="6" borderId="2" xfId="3" applyFont="1" applyFill="1" applyBorder="1" applyAlignment="1">
      <alignment horizontal="center" vertical="center" wrapText="1"/>
    </xf>
    <xf numFmtId="0" fontId="0" fillId="6" borderId="0" xfId="0" applyFont="1" applyFill="1" applyBorder="1"/>
    <xf numFmtId="0" fontId="0" fillId="6" borderId="0" xfId="0" applyFont="1" applyFill="1"/>
    <xf numFmtId="178" fontId="2" fillId="6" borderId="2" xfId="3" applyNumberFormat="1" applyFont="1" applyFill="1" applyBorder="1" applyAlignment="1">
      <alignment horizontal="center" vertical="center" wrapText="1"/>
    </xf>
    <xf numFmtId="0" fontId="5" fillId="6" borderId="2" xfId="3" applyFont="1" applyFill="1" applyBorder="1" applyAlignment="1">
      <alignment horizontal="left" vertical="center" wrapText="1"/>
    </xf>
    <xf numFmtId="179" fontId="5" fillId="6" borderId="2" xfId="0" applyNumberFormat="1" applyFont="1" applyFill="1" applyBorder="1" applyAlignment="1">
      <alignment horizontal="center" vertical="center" readingOrder="1"/>
    </xf>
    <xf numFmtId="0" fontId="2" fillId="6" borderId="2" xfId="3" applyFont="1" applyFill="1" applyBorder="1" applyAlignment="1">
      <alignment horizontal="left" vertical="center" wrapText="1"/>
    </xf>
    <xf numFmtId="177" fontId="0" fillId="6" borderId="2" xfId="0" applyNumberFormat="1" applyFont="1" applyFill="1" applyBorder="1" applyAlignment="1">
      <alignment horizontal="center" vertical="center"/>
    </xf>
    <xf numFmtId="0" fontId="10" fillId="6" borderId="3" xfId="4" applyFont="1" applyFill="1" applyBorder="1" applyAlignment="1">
      <alignment horizontal="center" vertical="center" wrapText="1"/>
    </xf>
    <xf numFmtId="0" fontId="3" fillId="6" borderId="2" xfId="0" applyFont="1" applyFill="1" applyBorder="1" applyAlignment="1">
      <alignment horizontal="center" vertical="center"/>
    </xf>
    <xf numFmtId="0" fontId="3" fillId="6" borderId="2" xfId="0" applyFont="1" applyFill="1" applyBorder="1" applyAlignment="1">
      <alignment horizontal="center" vertical="center" wrapText="1"/>
    </xf>
    <xf numFmtId="0" fontId="6" fillId="6" borderId="3" xfId="4" applyFont="1" applyFill="1" applyBorder="1" applyAlignment="1">
      <alignment horizontal="center" vertical="center" wrapText="1"/>
    </xf>
    <xf numFmtId="0" fontId="11" fillId="6" borderId="6" xfId="3" applyFont="1" applyFill="1" applyBorder="1" applyAlignment="1">
      <alignment horizontal="center" vertical="center" wrapText="1"/>
    </xf>
    <xf numFmtId="0" fontId="11" fillId="6" borderId="7" xfId="3" applyFont="1" applyFill="1" applyBorder="1" applyAlignment="1">
      <alignment horizontal="center" vertical="center" wrapText="1"/>
    </xf>
    <xf numFmtId="0" fontId="11" fillId="6" borderId="4" xfId="3" applyFont="1" applyFill="1" applyBorder="1" applyAlignment="1">
      <alignment horizontal="center" vertical="center" wrapText="1"/>
    </xf>
    <xf numFmtId="0" fontId="6" fillId="6" borderId="3" xfId="4" applyFont="1" applyFill="1" applyBorder="1" applyAlignment="1">
      <alignment horizontal="center" vertical="center" wrapText="1"/>
    </xf>
    <xf numFmtId="0" fontId="11" fillId="6" borderId="2" xfId="3" applyFont="1" applyFill="1" applyBorder="1" applyAlignment="1">
      <alignment horizontal="center" vertical="center" wrapText="1"/>
    </xf>
    <xf numFmtId="0" fontId="9" fillId="6" borderId="4" xfId="0" applyFont="1" applyFill="1" applyBorder="1" applyAlignment="1">
      <alignment horizontal="center" vertical="center" wrapText="1"/>
    </xf>
    <xf numFmtId="177" fontId="9" fillId="6" borderId="2" xfId="0" applyNumberFormat="1" applyFont="1" applyFill="1" applyBorder="1" applyAlignment="1">
      <alignment horizontal="center" vertical="center" wrapText="1"/>
    </xf>
    <xf numFmtId="0" fontId="9" fillId="6" borderId="2" xfId="0" applyNumberFormat="1" applyFont="1" applyFill="1" applyBorder="1" applyAlignment="1" applyProtection="1">
      <alignment horizontal="center" vertical="center" wrapText="1"/>
    </xf>
    <xf numFmtId="176" fontId="9" fillId="6" borderId="2" xfId="0" applyNumberFormat="1" applyFont="1" applyFill="1" applyBorder="1" applyAlignment="1" applyProtection="1">
      <alignment horizontal="center" vertical="center" wrapText="1"/>
    </xf>
    <xf numFmtId="0" fontId="9" fillId="6" borderId="2" xfId="0" applyNumberFormat="1" applyFont="1" applyFill="1" applyBorder="1" applyAlignment="1" applyProtection="1">
      <alignment horizontal="left" vertical="center" wrapText="1"/>
    </xf>
    <xf numFmtId="0" fontId="0" fillId="6" borderId="2" xfId="0" applyFont="1" applyFill="1" applyBorder="1" applyAlignment="1">
      <alignment vertical="center"/>
    </xf>
    <xf numFmtId="0" fontId="0" fillId="6" borderId="0" xfId="0" applyFont="1" applyFill="1" applyAlignment="1">
      <alignment vertical="center"/>
    </xf>
    <xf numFmtId="0" fontId="3" fillId="6" borderId="2" xfId="3" applyNumberFormat="1" applyFont="1" applyFill="1" applyBorder="1" applyAlignment="1" applyProtection="1">
      <alignment horizontal="left" vertical="center" wrapText="1"/>
    </xf>
    <xf numFmtId="0" fontId="9" fillId="6" borderId="5" xfId="0" applyFont="1" applyFill="1" applyBorder="1" applyAlignment="1">
      <alignment horizontal="center" vertical="center" wrapText="1"/>
    </xf>
    <xf numFmtId="0" fontId="9" fillId="6" borderId="2" xfId="3" applyNumberFormat="1" applyFont="1" applyFill="1" applyBorder="1" applyAlignment="1" applyProtection="1">
      <alignment horizontal="left" vertical="center" wrapText="1"/>
    </xf>
    <xf numFmtId="176" fontId="9" fillId="6" borderId="2" xfId="0" applyNumberFormat="1" applyFont="1" applyFill="1" applyBorder="1" applyAlignment="1" applyProtection="1">
      <alignment horizontal="left" vertical="center" wrapText="1"/>
    </xf>
    <xf numFmtId="0" fontId="9" fillId="6" borderId="2" xfId="0" applyNumberFormat="1" applyFont="1" applyFill="1" applyBorder="1" applyAlignment="1" applyProtection="1">
      <alignment vertical="center" wrapText="1"/>
    </xf>
    <xf numFmtId="177" fontId="9" fillId="6" borderId="2" xfId="0" applyNumberFormat="1" applyFont="1" applyFill="1" applyBorder="1" applyAlignment="1" applyProtection="1">
      <alignment horizontal="left" vertical="center" wrapText="1"/>
    </xf>
    <xf numFmtId="177" fontId="9" fillId="6" borderId="2" xfId="0" applyNumberFormat="1" applyFont="1" applyFill="1" applyBorder="1" applyAlignment="1" applyProtection="1">
      <alignment horizontal="center" vertical="center" wrapText="1"/>
    </xf>
    <xf numFmtId="179" fontId="9" fillId="6" borderId="2" xfId="0" applyNumberFormat="1" applyFont="1" applyFill="1" applyBorder="1" applyAlignment="1" applyProtection="1">
      <alignment horizontal="center" vertical="center" wrapText="1"/>
    </xf>
    <xf numFmtId="0" fontId="9" fillId="6" borderId="2" xfId="0" applyFont="1" applyFill="1" applyBorder="1" applyAlignment="1">
      <alignment horizontal="center" vertical="center"/>
    </xf>
    <xf numFmtId="177" fontId="9" fillId="6" borderId="1" xfId="0" applyNumberFormat="1" applyFont="1" applyFill="1" applyBorder="1" applyAlignment="1">
      <alignment horizontal="center" vertical="center"/>
    </xf>
    <xf numFmtId="177" fontId="4" fillId="6" borderId="1" xfId="0" applyNumberFormat="1" applyFont="1" applyFill="1" applyBorder="1" applyAlignment="1" applyProtection="1">
      <alignment horizontal="center" vertical="center" wrapText="1"/>
    </xf>
    <xf numFmtId="176" fontId="4" fillId="6" borderId="1" xfId="0" applyNumberFormat="1" applyFont="1" applyFill="1" applyBorder="1" applyAlignment="1" applyProtection="1">
      <alignment horizontal="center" vertical="center" wrapText="1"/>
    </xf>
    <xf numFmtId="176" fontId="9" fillId="6" borderId="1" xfId="0" applyNumberFormat="1" applyFont="1" applyFill="1" applyBorder="1" applyAlignment="1" applyProtection="1">
      <alignment horizontal="center" vertical="center" wrapText="1"/>
    </xf>
    <xf numFmtId="176" fontId="4" fillId="6" borderId="2" xfId="0" applyNumberFormat="1" applyFont="1" applyFill="1" applyBorder="1" applyAlignment="1" applyProtection="1">
      <alignment horizontal="left" vertical="center" wrapText="1"/>
    </xf>
    <xf numFmtId="176" fontId="4" fillId="6" borderId="2" xfId="0" applyNumberFormat="1" applyFont="1" applyFill="1" applyBorder="1" applyAlignment="1" applyProtection="1">
      <alignment horizontal="center" vertical="center" wrapText="1"/>
    </xf>
    <xf numFmtId="0" fontId="0" fillId="6" borderId="2" xfId="0" applyFont="1" applyFill="1" applyBorder="1"/>
    <xf numFmtId="177" fontId="4" fillId="6" borderId="2" xfId="0" applyNumberFormat="1" applyFont="1" applyFill="1" applyBorder="1" applyAlignment="1" applyProtection="1">
      <alignment horizontal="center" vertical="center" wrapText="1"/>
    </xf>
    <xf numFmtId="177" fontId="9" fillId="6" borderId="2" xfId="0" applyNumberFormat="1" applyFont="1" applyFill="1" applyBorder="1" applyAlignment="1">
      <alignment horizontal="center" vertical="center"/>
    </xf>
    <xf numFmtId="0" fontId="4" fillId="6" borderId="2" xfId="0" applyNumberFormat="1" applyFont="1" applyFill="1" applyBorder="1" applyAlignment="1" applyProtection="1">
      <alignment horizontal="center" vertical="center" wrapText="1"/>
    </xf>
    <xf numFmtId="176" fontId="4" fillId="6" borderId="2" xfId="0" applyNumberFormat="1" applyFont="1" applyFill="1" applyBorder="1" applyAlignment="1" applyProtection="1">
      <alignment vertical="center" wrapText="1"/>
    </xf>
    <xf numFmtId="0" fontId="4" fillId="6" borderId="2" xfId="0" applyNumberFormat="1" applyFont="1" applyFill="1" applyBorder="1" applyAlignment="1" applyProtection="1">
      <alignment horizontal="left" vertical="center" wrapText="1"/>
    </xf>
    <xf numFmtId="0" fontId="4" fillId="6" borderId="2" xfId="3" applyNumberFormat="1" applyFont="1" applyFill="1" applyBorder="1" applyAlignment="1" applyProtection="1">
      <alignment horizontal="left" vertical="center" wrapText="1"/>
    </xf>
    <xf numFmtId="0" fontId="4" fillId="6" borderId="2" xfId="5" applyNumberFormat="1" applyFont="1" applyFill="1" applyBorder="1" applyAlignment="1" applyProtection="1">
      <alignment horizontal="center" vertical="center" wrapText="1"/>
    </xf>
    <xf numFmtId="0" fontId="4" fillId="6" borderId="0" xfId="0" applyNumberFormat="1" applyFont="1" applyFill="1" applyBorder="1" applyAlignment="1" applyProtection="1">
      <alignment horizontal="justify" vertical="center" wrapText="1"/>
    </xf>
    <xf numFmtId="0" fontId="4" fillId="6" borderId="2" xfId="0" applyNumberFormat="1" applyFont="1" applyFill="1" applyBorder="1" applyAlignment="1" applyProtection="1">
      <alignment horizontal="justify" vertical="center" wrapText="1"/>
    </xf>
    <xf numFmtId="0" fontId="9" fillId="6" borderId="0" xfId="0" applyNumberFormat="1" applyFont="1" applyFill="1" applyBorder="1" applyAlignment="1" applyProtection="1">
      <alignment horizontal="center" vertical="center"/>
    </xf>
    <xf numFmtId="183" fontId="4" fillId="6" borderId="2" xfId="0" applyNumberFormat="1" applyFont="1" applyFill="1" applyBorder="1" applyAlignment="1" applyProtection="1">
      <alignment horizontal="center" vertical="center" wrapText="1"/>
    </xf>
    <xf numFmtId="182" fontId="4" fillId="6" borderId="2" xfId="0" applyNumberFormat="1" applyFont="1" applyFill="1" applyBorder="1" applyAlignment="1" applyProtection="1">
      <alignment horizontal="center" vertical="center" wrapText="1"/>
    </xf>
    <xf numFmtId="0" fontId="9" fillId="6" borderId="0" xfId="0" applyNumberFormat="1" applyFont="1" applyFill="1" applyBorder="1" applyAlignment="1" applyProtection="1">
      <alignment horizontal="center" vertical="center" readingOrder="1"/>
    </xf>
    <xf numFmtId="176" fontId="9" fillId="6" borderId="6" xfId="0" applyNumberFormat="1" applyFont="1" applyFill="1" applyBorder="1" applyAlignment="1" applyProtection="1">
      <alignment horizontal="center" vertical="center" wrapText="1"/>
    </xf>
    <xf numFmtId="0" fontId="9" fillId="6" borderId="2" xfId="0" applyNumberFormat="1" applyFont="1" applyFill="1" applyBorder="1" applyAlignment="1" applyProtection="1">
      <alignment horizontal="center" vertical="center"/>
    </xf>
    <xf numFmtId="176" fontId="9" fillId="6" borderId="4" xfId="0" applyNumberFormat="1" applyFont="1" applyFill="1" applyBorder="1" applyAlignment="1" applyProtection="1">
      <alignment horizontal="center" vertical="center" wrapText="1"/>
    </xf>
    <xf numFmtId="183" fontId="9" fillId="6" borderId="2" xfId="0" applyNumberFormat="1" applyFont="1" applyFill="1" applyBorder="1" applyAlignment="1" applyProtection="1">
      <alignment horizontal="center" vertical="center" wrapText="1"/>
    </xf>
    <xf numFmtId="176" fontId="4" fillId="6" borderId="2" xfId="11" applyNumberFormat="1" applyFont="1" applyFill="1" applyBorder="1" applyAlignment="1" applyProtection="1">
      <alignment horizontal="center" vertical="center" wrapText="1"/>
    </xf>
    <xf numFmtId="176" fontId="4" fillId="6" borderId="6" xfId="11" applyNumberFormat="1" applyFont="1" applyFill="1" applyBorder="1" applyAlignment="1" applyProtection="1">
      <alignment horizontal="center" vertical="center" wrapText="1"/>
    </xf>
    <xf numFmtId="176" fontId="4" fillId="6" borderId="2" xfId="11" applyNumberFormat="1" applyFont="1" applyFill="1" applyBorder="1" applyAlignment="1" applyProtection="1">
      <alignment horizontal="left" vertical="center" wrapText="1"/>
    </xf>
    <xf numFmtId="176" fontId="4" fillId="6" borderId="6" xfId="0" applyNumberFormat="1" applyFont="1" applyFill="1" applyBorder="1" applyAlignment="1" applyProtection="1">
      <alignment horizontal="center" vertical="center" wrapText="1"/>
    </xf>
    <xf numFmtId="176" fontId="4" fillId="6" borderId="2" xfId="7" applyNumberFormat="1" applyFont="1" applyFill="1" applyBorder="1" applyAlignment="1" applyProtection="1">
      <alignment horizontal="center" vertical="center" wrapText="1"/>
    </xf>
    <xf numFmtId="176" fontId="4" fillId="6" borderId="6" xfId="7" applyNumberFormat="1" applyFont="1" applyFill="1" applyBorder="1" applyAlignment="1" applyProtection="1">
      <alignment horizontal="center" vertical="center" wrapText="1"/>
    </xf>
    <xf numFmtId="176" fontId="4" fillId="6" borderId="2" xfId="7" applyNumberFormat="1" applyFont="1" applyFill="1" applyBorder="1" applyAlignment="1" applyProtection="1">
      <alignment horizontal="left" vertical="center" wrapText="1"/>
    </xf>
    <xf numFmtId="176" fontId="4" fillId="6" borderId="2" xfId="10" applyNumberFormat="1" applyFont="1" applyFill="1" applyBorder="1" applyAlignment="1" applyProtection="1">
      <alignment horizontal="center" vertical="center" wrapText="1"/>
    </xf>
    <xf numFmtId="176" fontId="4" fillId="6" borderId="2" xfId="9" applyNumberFormat="1" applyFont="1" applyFill="1" applyBorder="1" applyAlignment="1" applyProtection="1">
      <alignment horizontal="center" vertical="center" wrapText="1"/>
    </xf>
    <xf numFmtId="176" fontId="4" fillId="6" borderId="6" xfId="9" applyNumberFormat="1" applyFont="1" applyFill="1" applyBorder="1" applyAlignment="1" applyProtection="1">
      <alignment horizontal="center" vertical="center" wrapText="1"/>
    </xf>
    <xf numFmtId="176" fontId="4" fillId="6" borderId="2" xfId="9" applyNumberFormat="1" applyFont="1" applyFill="1" applyBorder="1" applyAlignment="1" applyProtection="1">
      <alignment horizontal="left" vertical="center" wrapText="1"/>
    </xf>
    <xf numFmtId="0" fontId="4" fillId="6" borderId="2" xfId="8" applyNumberFormat="1" applyFont="1" applyFill="1" applyBorder="1" applyAlignment="1" applyProtection="1">
      <alignment horizontal="center" vertical="center" wrapText="1"/>
    </xf>
    <xf numFmtId="176" fontId="2" fillId="6" borderId="2" xfId="0" applyNumberFormat="1" applyFont="1" applyFill="1" applyBorder="1" applyAlignment="1">
      <alignment horizontal="center" vertical="center"/>
    </xf>
    <xf numFmtId="176" fontId="2" fillId="6" borderId="0" xfId="0" applyNumberFormat="1" applyFont="1" applyFill="1" applyBorder="1" applyAlignment="1">
      <alignment horizontal="center" vertical="center"/>
    </xf>
    <xf numFmtId="176" fontId="2" fillId="6" borderId="0" xfId="0" applyNumberFormat="1" applyFont="1" applyFill="1" applyAlignment="1">
      <alignment horizontal="center" vertical="center"/>
    </xf>
    <xf numFmtId="176" fontId="2" fillId="6" borderId="2" xfId="0" applyNumberFormat="1" applyFont="1" applyFill="1" applyBorder="1" applyAlignment="1">
      <alignment vertical="center"/>
    </xf>
    <xf numFmtId="176" fontId="2" fillId="6" borderId="0" xfId="0" applyNumberFormat="1" applyFont="1" applyFill="1" applyBorder="1" applyAlignment="1">
      <alignment vertical="center"/>
    </xf>
    <xf numFmtId="176" fontId="2" fillId="6" borderId="0" xfId="0" applyNumberFormat="1" applyFont="1" applyFill="1" applyAlignment="1">
      <alignment vertical="center"/>
    </xf>
    <xf numFmtId="0" fontId="9" fillId="6" borderId="2" xfId="0" applyNumberFormat="1" applyFont="1" applyFill="1" applyBorder="1" applyAlignment="1" applyProtection="1">
      <alignment horizontal="center" vertical="center" readingOrder="1"/>
    </xf>
    <xf numFmtId="179" fontId="9" fillId="6" borderId="2" xfId="0" applyNumberFormat="1" applyFont="1" applyFill="1" applyBorder="1" applyAlignment="1" applyProtection="1">
      <alignment horizontal="center" vertical="center" readingOrder="1"/>
    </xf>
    <xf numFmtId="176" fontId="0" fillId="6" borderId="2" xfId="0" applyNumberFormat="1" applyFont="1" applyFill="1" applyBorder="1" applyAlignment="1">
      <alignment vertical="center"/>
    </xf>
    <xf numFmtId="176" fontId="0" fillId="6" borderId="0" xfId="0" applyNumberFormat="1" applyFont="1" applyFill="1" applyAlignment="1">
      <alignment vertical="center"/>
    </xf>
    <xf numFmtId="0" fontId="6" fillId="6" borderId="2" xfId="3" applyNumberFormat="1" applyFont="1" applyFill="1" applyBorder="1" applyAlignment="1" applyProtection="1">
      <alignment horizontal="center" vertical="center" wrapText="1"/>
    </xf>
    <xf numFmtId="49" fontId="4" fillId="6" borderId="2" xfId="0" applyNumberFormat="1" applyFont="1" applyFill="1" applyBorder="1" applyAlignment="1" applyProtection="1">
      <alignment horizontal="center" vertical="center" wrapText="1"/>
    </xf>
    <xf numFmtId="0" fontId="4" fillId="6" borderId="2" xfId="3" applyNumberFormat="1" applyFont="1" applyFill="1" applyBorder="1" applyAlignment="1" applyProtection="1">
      <alignment horizontal="center" vertical="center" wrapText="1"/>
    </xf>
    <xf numFmtId="0" fontId="9" fillId="6" borderId="2" xfId="6" applyNumberFormat="1" applyFont="1" applyFill="1" applyBorder="1" applyAlignment="1" applyProtection="1">
      <alignment horizontal="center" vertical="center" wrapText="1"/>
    </xf>
    <xf numFmtId="2" fontId="4" fillId="6" borderId="2" xfId="0" applyNumberFormat="1" applyFont="1" applyFill="1" applyBorder="1" applyAlignment="1" applyProtection="1">
      <alignment horizontal="center" vertical="center" wrapText="1" readingOrder="1"/>
    </xf>
    <xf numFmtId="2" fontId="9" fillId="6" borderId="2" xfId="0" applyNumberFormat="1" applyFont="1" applyFill="1" applyBorder="1" applyAlignment="1" applyProtection="1">
      <alignment horizontal="center" vertical="center" readingOrder="1"/>
    </xf>
    <xf numFmtId="0" fontId="4" fillId="6" borderId="2" xfId="0" applyNumberFormat="1" applyFont="1" applyFill="1" applyBorder="1" applyAlignment="1" applyProtection="1">
      <alignment horizontal="center" vertical="center" readingOrder="1"/>
    </xf>
    <xf numFmtId="0" fontId="4" fillId="6" borderId="2" xfId="0" applyNumberFormat="1" applyFont="1" applyFill="1" applyBorder="1" applyAlignment="1" applyProtection="1">
      <alignment horizontal="center" vertical="center" wrapText="1" readingOrder="1"/>
    </xf>
    <xf numFmtId="0" fontId="9" fillId="6" borderId="2" xfId="5" applyNumberFormat="1" applyFont="1" applyFill="1" applyBorder="1" applyAlignment="1" applyProtection="1">
      <alignment horizontal="center" vertical="center" wrapText="1"/>
    </xf>
    <xf numFmtId="176" fontId="9" fillId="6" borderId="2" xfId="0" applyNumberFormat="1" applyFont="1" applyFill="1" applyBorder="1" applyAlignment="1" applyProtection="1">
      <alignment horizontal="center" vertical="center"/>
    </xf>
    <xf numFmtId="176" fontId="9" fillId="6" borderId="0" xfId="0" applyNumberFormat="1" applyFont="1" applyFill="1" applyBorder="1" applyAlignment="1" applyProtection="1">
      <alignment horizontal="center" vertical="center" wrapText="1"/>
    </xf>
    <xf numFmtId="176" fontId="9" fillId="6" borderId="8" xfId="0" applyNumberFormat="1" applyFont="1" applyFill="1" applyBorder="1" applyAlignment="1" applyProtection="1">
      <alignment horizontal="center" vertical="center" wrapText="1"/>
    </xf>
    <xf numFmtId="181" fontId="9" fillId="6" borderId="2" xfId="0" applyNumberFormat="1" applyFont="1" applyFill="1" applyBorder="1" applyAlignment="1" applyProtection="1">
      <alignment horizontal="center" vertical="center" wrapText="1"/>
    </xf>
    <xf numFmtId="0" fontId="4" fillId="6" borderId="7" xfId="0" applyNumberFormat="1" applyFont="1" applyFill="1" applyBorder="1" applyAlignment="1" applyProtection="1">
      <alignment horizontal="center" vertical="center" wrapText="1"/>
    </xf>
    <xf numFmtId="0" fontId="4" fillId="6" borderId="7" xfId="0" applyNumberFormat="1" applyFont="1" applyFill="1" applyBorder="1" applyAlignment="1" applyProtection="1">
      <alignment horizontal="center" vertical="center" wrapText="1" readingOrder="1"/>
    </xf>
    <xf numFmtId="184" fontId="4" fillId="6" borderId="2" xfId="0" applyNumberFormat="1" applyFont="1" applyFill="1" applyBorder="1" applyAlignment="1" applyProtection="1">
      <alignment horizontal="left" vertical="center" wrapText="1"/>
    </xf>
    <xf numFmtId="176" fontId="4" fillId="6" borderId="2" xfId="3" applyNumberFormat="1" applyFont="1" applyFill="1" applyBorder="1" applyAlignment="1" applyProtection="1">
      <alignment horizontal="left" vertical="center" wrapText="1"/>
    </xf>
    <xf numFmtId="0" fontId="9" fillId="6" borderId="2" xfId="0" applyNumberFormat="1" applyFont="1" applyFill="1" applyBorder="1" applyAlignment="1">
      <alignment horizontal="center" vertical="center" wrapText="1"/>
    </xf>
    <xf numFmtId="176" fontId="9" fillId="6" borderId="2" xfId="0" applyNumberFormat="1" applyFont="1" applyFill="1" applyBorder="1" applyAlignment="1">
      <alignment horizontal="center" vertical="center" wrapText="1"/>
    </xf>
    <xf numFmtId="0" fontId="4" fillId="6" borderId="2" xfId="0" applyFont="1" applyFill="1" applyBorder="1" applyAlignment="1">
      <alignment horizontal="center" vertical="center" wrapText="1"/>
    </xf>
    <xf numFmtId="176" fontId="9" fillId="6" borderId="2" xfId="0" applyNumberFormat="1" applyFont="1" applyFill="1" applyBorder="1" applyAlignment="1">
      <alignment horizontal="left" vertical="center" wrapText="1"/>
    </xf>
    <xf numFmtId="176" fontId="9" fillId="6" borderId="1" xfId="0" applyNumberFormat="1" applyFont="1" applyFill="1" applyBorder="1" applyAlignment="1">
      <alignment horizontal="center" vertical="center" wrapText="1"/>
    </xf>
    <xf numFmtId="2" fontId="9" fillId="6" borderId="7" xfId="0" applyNumberFormat="1" applyFont="1" applyFill="1" applyBorder="1" applyAlignment="1">
      <alignment horizontal="center" vertical="center" readingOrder="1"/>
    </xf>
    <xf numFmtId="0" fontId="9" fillId="6" borderId="0" xfId="0" applyFont="1" applyFill="1" applyBorder="1" applyAlignment="1">
      <alignment horizontal="center" vertical="center" readingOrder="1"/>
    </xf>
    <xf numFmtId="0" fontId="9" fillId="6" borderId="2" xfId="0" applyFont="1" applyFill="1" applyBorder="1" applyAlignment="1">
      <alignment horizontal="center" vertical="center" readingOrder="1"/>
    </xf>
    <xf numFmtId="0" fontId="9" fillId="6" borderId="2" xfId="0" applyFont="1" applyFill="1" applyBorder="1" applyAlignment="1">
      <alignment horizontal="center" vertical="center" wrapText="1" readingOrder="1"/>
    </xf>
    <xf numFmtId="0" fontId="4" fillId="6" borderId="2" xfId="0" applyFont="1" applyFill="1" applyBorder="1" applyAlignment="1">
      <alignment horizontal="center" vertical="center" readingOrder="1"/>
    </xf>
    <xf numFmtId="0" fontId="4" fillId="6" borderId="1" xfId="0" applyFont="1" applyFill="1" applyBorder="1" applyAlignment="1">
      <alignment horizontal="center" vertical="center"/>
    </xf>
    <xf numFmtId="0" fontId="9" fillId="6" borderId="2" xfId="0" applyFont="1" applyFill="1" applyBorder="1" applyAlignment="1">
      <alignment horizontal="center" vertical="center" wrapText="1"/>
    </xf>
    <xf numFmtId="0" fontId="9" fillId="6" borderId="2" xfId="0" applyFont="1" applyFill="1" applyBorder="1" applyAlignment="1">
      <alignment vertical="center" wrapText="1"/>
    </xf>
    <xf numFmtId="176" fontId="9" fillId="6" borderId="0" xfId="0" applyNumberFormat="1" applyFont="1" applyFill="1" applyBorder="1" applyAlignment="1">
      <alignment horizontal="center" vertical="center" wrapText="1"/>
    </xf>
    <xf numFmtId="49" fontId="9" fillId="6" borderId="2" xfId="0" applyNumberFormat="1" applyFont="1" applyFill="1" applyBorder="1" applyAlignment="1">
      <alignment horizontal="center" vertical="center" wrapText="1"/>
    </xf>
    <xf numFmtId="176" fontId="9" fillId="6" borderId="2" xfId="3" applyNumberFormat="1" applyFont="1" applyFill="1" applyBorder="1" applyAlignment="1">
      <alignment horizontal="center" vertical="center" wrapText="1"/>
    </xf>
    <xf numFmtId="176" fontId="4" fillId="6" borderId="1" xfId="0" applyNumberFormat="1" applyFont="1" applyFill="1" applyBorder="1" applyAlignment="1">
      <alignment horizontal="center" vertical="center" wrapText="1"/>
    </xf>
    <xf numFmtId="176" fontId="9" fillId="6" borderId="8" xfId="0" applyNumberFormat="1" applyFont="1" applyFill="1" applyBorder="1" applyAlignment="1">
      <alignment horizontal="center" vertical="center" wrapText="1"/>
    </xf>
    <xf numFmtId="0" fontId="4" fillId="6" borderId="2" xfId="0" applyNumberFormat="1" applyFont="1" applyFill="1" applyBorder="1" applyAlignment="1">
      <alignment horizontal="center" vertical="center" wrapText="1"/>
    </xf>
    <xf numFmtId="179" fontId="4" fillId="6" borderId="2" xfId="0" applyNumberFormat="1" applyFont="1" applyFill="1" applyBorder="1" applyAlignment="1">
      <alignment horizontal="center" vertical="center" wrapText="1"/>
    </xf>
    <xf numFmtId="0" fontId="4" fillId="6" borderId="2" xfId="2" applyNumberFormat="1" applyFont="1" applyFill="1" applyBorder="1" applyAlignment="1">
      <alignment horizontal="center" vertical="center"/>
    </xf>
    <xf numFmtId="179" fontId="9" fillId="6" borderId="2" xfId="0" applyNumberFormat="1" applyFont="1" applyFill="1" applyBorder="1" applyAlignment="1">
      <alignment horizontal="center" vertical="center"/>
    </xf>
    <xf numFmtId="180" fontId="4" fillId="6" borderId="8" xfId="0" applyNumberFormat="1" applyFont="1" applyFill="1" applyBorder="1" applyAlignment="1">
      <alignment horizontal="center" vertical="center" wrapText="1"/>
    </xf>
    <xf numFmtId="176" fontId="4" fillId="6" borderId="8" xfId="0" applyNumberFormat="1" applyFont="1" applyFill="1" applyBorder="1" applyAlignment="1">
      <alignment horizontal="center" vertical="center" wrapText="1"/>
    </xf>
    <xf numFmtId="179" fontId="4" fillId="6" borderId="8" xfId="0" applyNumberFormat="1" applyFont="1" applyFill="1" applyBorder="1" applyAlignment="1">
      <alignment horizontal="center" vertical="center" wrapText="1"/>
    </xf>
    <xf numFmtId="176" fontId="4" fillId="6" borderId="8" xfId="0" applyNumberFormat="1" applyFont="1" applyFill="1" applyBorder="1" applyAlignment="1">
      <alignment horizontal="center" vertical="center"/>
    </xf>
    <xf numFmtId="176" fontId="4" fillId="6" borderId="8" xfId="0" applyNumberFormat="1" applyFont="1" applyFill="1" applyBorder="1" applyAlignment="1">
      <alignment horizontal="left" vertical="center" wrapText="1"/>
    </xf>
    <xf numFmtId="177" fontId="4" fillId="6" borderId="2" xfId="0" applyNumberFormat="1" applyFont="1" applyFill="1" applyBorder="1" applyAlignment="1">
      <alignment horizontal="center" vertical="center" wrapText="1"/>
    </xf>
    <xf numFmtId="177" fontId="4" fillId="6" borderId="2" xfId="0" applyNumberFormat="1" applyFont="1" applyFill="1" applyBorder="1" applyAlignment="1">
      <alignment horizontal="left" vertical="center" wrapText="1"/>
    </xf>
    <xf numFmtId="176" fontId="2" fillId="6" borderId="2" xfId="0" applyNumberFormat="1" applyFont="1" applyFill="1" applyBorder="1" applyAlignment="1">
      <alignment horizontal="left" vertical="center" wrapText="1"/>
    </xf>
    <xf numFmtId="176" fontId="2" fillId="6" borderId="6" xfId="0" applyNumberFormat="1" applyFont="1" applyFill="1" applyBorder="1" applyAlignment="1">
      <alignment horizontal="center" vertical="center" wrapText="1"/>
    </xf>
    <xf numFmtId="176" fontId="2" fillId="6" borderId="4" xfId="0" applyNumberFormat="1" applyFont="1" applyFill="1" applyBorder="1" applyAlignment="1">
      <alignment horizontal="center" vertical="center" wrapText="1"/>
    </xf>
    <xf numFmtId="0" fontId="5" fillId="6" borderId="2" xfId="0" applyFont="1" applyFill="1" applyBorder="1" applyAlignment="1">
      <alignment horizontal="center" vertical="center" readingOrder="1"/>
    </xf>
    <xf numFmtId="0" fontId="2" fillId="6" borderId="1" xfId="3" applyFont="1" applyFill="1" applyBorder="1" applyAlignment="1">
      <alignment horizontal="center" vertical="center" wrapText="1"/>
    </xf>
    <xf numFmtId="179" fontId="0" fillId="6" borderId="0" xfId="0" applyNumberFormat="1" applyFont="1" applyFill="1" applyAlignment="1">
      <alignment horizontal="center" vertical="center" wrapText="1"/>
    </xf>
    <xf numFmtId="0" fontId="0" fillId="6" borderId="0" xfId="0" applyFont="1" applyFill="1" applyAlignment="1">
      <alignment horizontal="center" vertical="center"/>
    </xf>
    <xf numFmtId="0" fontId="5" fillId="6" borderId="2" xfId="3" applyFont="1" applyFill="1" applyBorder="1" applyAlignment="1">
      <alignment horizontal="center" vertical="center" wrapText="1"/>
    </xf>
    <xf numFmtId="0" fontId="2" fillId="6" borderId="2" xfId="3" applyFont="1" applyFill="1" applyBorder="1" applyAlignment="1">
      <alignment vertical="center" wrapText="1"/>
    </xf>
    <xf numFmtId="178" fontId="4" fillId="6" borderId="2" xfId="3" applyNumberFormat="1" applyFont="1" applyFill="1" applyBorder="1" applyAlignment="1">
      <alignment horizontal="center" vertical="center" wrapText="1"/>
    </xf>
    <xf numFmtId="178" fontId="4" fillId="6" borderId="2" xfId="3" applyNumberFormat="1" applyFont="1" applyFill="1" applyBorder="1" applyAlignment="1">
      <alignment horizontal="left" vertical="center" wrapText="1"/>
    </xf>
    <xf numFmtId="176" fontId="2" fillId="6" borderId="2" xfId="3" applyNumberFormat="1" applyFont="1" applyFill="1" applyBorder="1" applyAlignment="1">
      <alignment horizontal="center" vertical="center" wrapText="1"/>
    </xf>
    <xf numFmtId="0" fontId="2" fillId="6" borderId="2" xfId="3" applyFont="1" applyFill="1" applyBorder="1" applyAlignment="1">
      <alignment vertical="justify" wrapText="1"/>
    </xf>
    <xf numFmtId="179" fontId="9" fillId="6" borderId="2" xfId="0" applyNumberFormat="1" applyFont="1" applyFill="1" applyBorder="1" applyAlignment="1">
      <alignment horizontal="center" vertical="center" readingOrder="1"/>
    </xf>
    <xf numFmtId="0" fontId="4" fillId="6" borderId="2" xfId="3" applyFont="1" applyFill="1" applyBorder="1" applyAlignment="1">
      <alignment horizontal="justify" vertical="center" wrapText="1"/>
    </xf>
    <xf numFmtId="1" fontId="7" fillId="6" borderId="2" xfId="0" applyNumberFormat="1" applyFont="1" applyFill="1" applyBorder="1" applyAlignment="1">
      <alignment horizontal="center" vertical="center" wrapText="1" readingOrder="1"/>
    </xf>
    <xf numFmtId="0" fontId="4" fillId="6" borderId="2" xfId="3" applyFont="1" applyFill="1" applyBorder="1" applyAlignment="1">
      <alignment horizontal="left" vertical="center" wrapText="1"/>
    </xf>
    <xf numFmtId="179" fontId="4" fillId="6" borderId="2" xfId="0" applyNumberFormat="1" applyFont="1" applyFill="1" applyBorder="1" applyAlignment="1">
      <alignment horizontal="center" vertical="center" wrapText="1" readingOrder="1"/>
    </xf>
    <xf numFmtId="0" fontId="5" fillId="6" borderId="2" xfId="0" applyFont="1" applyFill="1" applyBorder="1" applyAlignment="1">
      <alignment horizontal="center" vertical="center" wrapText="1" readingOrder="1"/>
    </xf>
    <xf numFmtId="180" fontId="5" fillId="6" borderId="2" xfId="0" applyNumberFormat="1" applyFont="1" applyFill="1" applyBorder="1" applyAlignment="1">
      <alignment horizontal="center" vertical="center" readingOrder="1"/>
    </xf>
    <xf numFmtId="176" fontId="4" fillId="6" borderId="2" xfId="0" applyNumberFormat="1" applyFont="1" applyFill="1" applyBorder="1" applyAlignment="1">
      <alignment horizontal="center" vertical="center" wrapText="1" readingOrder="1"/>
    </xf>
    <xf numFmtId="176" fontId="2" fillId="6" borderId="2" xfId="0" applyNumberFormat="1" applyFont="1" applyFill="1" applyBorder="1" applyAlignment="1">
      <alignment horizontal="center" vertical="center" wrapText="1" readingOrder="1"/>
    </xf>
    <xf numFmtId="179" fontId="2" fillId="6" borderId="2" xfId="1" applyNumberFormat="1" applyFont="1" applyFill="1" applyBorder="1" applyAlignment="1">
      <alignment horizontal="center" vertical="center" wrapText="1"/>
    </xf>
    <xf numFmtId="0" fontId="2" fillId="6" borderId="2" xfId="3" applyFont="1" applyFill="1" applyBorder="1" applyAlignment="1">
      <alignment horizontal="justify" vertical="center" wrapText="1"/>
    </xf>
    <xf numFmtId="0" fontId="2" fillId="6" borderId="2" xfId="0" applyFont="1" applyFill="1" applyBorder="1" applyAlignment="1">
      <alignment horizontal="center" vertical="center" readingOrder="1"/>
    </xf>
    <xf numFmtId="179" fontId="4" fillId="6" borderId="2" xfId="1" applyNumberFormat="1" applyFont="1" applyFill="1" applyBorder="1" applyAlignment="1">
      <alignment horizontal="center" vertical="center" wrapText="1"/>
    </xf>
    <xf numFmtId="181" fontId="9" fillId="6" borderId="2" xfId="0" applyNumberFormat="1" applyFont="1" applyFill="1" applyBorder="1" applyAlignment="1">
      <alignment horizontal="center" vertical="center" wrapText="1"/>
    </xf>
    <xf numFmtId="177" fontId="1" fillId="6" borderId="2" xfId="0" applyNumberFormat="1" applyFont="1" applyFill="1" applyBorder="1" applyAlignment="1">
      <alignment horizontal="center" vertical="center"/>
    </xf>
    <xf numFmtId="177" fontId="1" fillId="6" borderId="2" xfId="0" applyNumberFormat="1" applyFont="1" applyFill="1" applyBorder="1" applyAlignment="1">
      <alignment horizontal="center" vertical="center" wrapText="1"/>
    </xf>
    <xf numFmtId="176" fontId="1" fillId="6" borderId="2" xfId="0" applyNumberFormat="1" applyFont="1" applyFill="1" applyBorder="1" applyAlignment="1">
      <alignment horizontal="center" vertical="center" wrapText="1"/>
    </xf>
    <xf numFmtId="4" fontId="8" fillId="6" borderId="2" xfId="0" applyNumberFormat="1" applyFont="1" applyFill="1" applyBorder="1" applyAlignment="1">
      <alignment horizontal="center" vertical="center" readingOrder="1"/>
    </xf>
    <xf numFmtId="176" fontId="9" fillId="6" borderId="2" xfId="0" applyNumberFormat="1" applyFont="1" applyFill="1" applyBorder="1" applyAlignment="1">
      <alignment vertical="center" wrapText="1"/>
    </xf>
    <xf numFmtId="176" fontId="1" fillId="6" borderId="0" xfId="0" applyNumberFormat="1" applyFont="1" applyFill="1" applyAlignment="1">
      <alignment horizontal="center" vertical="center"/>
    </xf>
    <xf numFmtId="179" fontId="7" fillId="6" borderId="2" xfId="0" applyNumberFormat="1" applyFont="1" applyFill="1" applyBorder="1" applyAlignment="1">
      <alignment horizontal="center" vertical="center" wrapText="1" readingOrder="1"/>
    </xf>
    <xf numFmtId="0" fontId="4" fillId="6" borderId="2" xfId="3" applyFont="1" applyFill="1" applyBorder="1" applyAlignment="1">
      <alignment vertical="center" wrapText="1"/>
    </xf>
    <xf numFmtId="176" fontId="5" fillId="6" borderId="2" xfId="0" applyNumberFormat="1" applyFont="1" applyFill="1" applyBorder="1" applyAlignment="1">
      <alignment horizontal="center" vertical="center" wrapText="1"/>
    </xf>
    <xf numFmtId="179" fontId="2" fillId="6" borderId="2" xfId="0" applyNumberFormat="1" applyFont="1" applyFill="1" applyBorder="1" applyAlignment="1">
      <alignment horizontal="center" vertical="center" wrapText="1"/>
    </xf>
    <xf numFmtId="177" fontId="2" fillId="6" borderId="2" xfId="0" applyNumberFormat="1" applyFont="1" applyFill="1" applyBorder="1" applyAlignment="1">
      <alignment horizontal="left" vertical="center" wrapText="1"/>
    </xf>
    <xf numFmtId="177" fontId="7" fillId="6" borderId="2" xfId="0" applyNumberFormat="1" applyFont="1" applyFill="1" applyBorder="1" applyAlignment="1">
      <alignment horizontal="center" vertical="center" wrapText="1"/>
    </xf>
    <xf numFmtId="49" fontId="2" fillId="6" borderId="2" xfId="0" applyNumberFormat="1" applyFont="1" applyFill="1" applyBorder="1" applyAlignment="1">
      <alignment horizontal="center" vertical="center" wrapText="1"/>
    </xf>
    <xf numFmtId="177" fontId="7" fillId="6" borderId="2" xfId="0" applyNumberFormat="1" applyFont="1" applyFill="1" applyBorder="1" applyAlignment="1">
      <alignment horizontal="left" vertical="center" wrapText="1"/>
    </xf>
    <xf numFmtId="179" fontId="4" fillId="6" borderId="2" xfId="0" applyNumberFormat="1" applyFont="1" applyFill="1" applyBorder="1" applyAlignment="1">
      <alignment horizontal="center" vertical="center" readingOrder="1"/>
    </xf>
    <xf numFmtId="179" fontId="7" fillId="6" borderId="2" xfId="0" applyNumberFormat="1" applyFont="1" applyFill="1" applyBorder="1" applyAlignment="1">
      <alignment horizontal="center" vertical="center" readingOrder="1"/>
    </xf>
    <xf numFmtId="180" fontId="7" fillId="6" borderId="2" xfId="0" applyNumberFormat="1" applyFont="1" applyFill="1" applyBorder="1" applyAlignment="1">
      <alignment horizontal="center" vertical="center" readingOrder="1"/>
    </xf>
    <xf numFmtId="0" fontId="2" fillId="6" borderId="0" xfId="0" applyFont="1" applyFill="1" applyAlignment="1">
      <alignment horizontal="center" vertical="center"/>
    </xf>
    <xf numFmtId="0" fontId="0" fillId="6" borderId="0" xfId="0" applyFont="1" applyFill="1" applyAlignment="1">
      <alignment wrapText="1"/>
    </xf>
    <xf numFmtId="176" fontId="2" fillId="5" borderId="2" xfId="0" applyNumberFormat="1" applyFont="1" applyFill="1" applyBorder="1" applyAlignment="1">
      <alignment horizontal="center" vertical="center" wrapText="1"/>
    </xf>
    <xf numFmtId="176" fontId="7" fillId="5" borderId="2" xfId="0" applyNumberFormat="1" applyFont="1" applyFill="1" applyBorder="1" applyAlignment="1">
      <alignment horizontal="center" vertical="center" wrapText="1" readingOrder="1"/>
    </xf>
    <xf numFmtId="176" fontId="7" fillId="5" borderId="2" xfId="0" applyNumberFormat="1" applyFont="1" applyFill="1" applyBorder="1" applyAlignment="1">
      <alignment horizontal="center" vertical="center" wrapText="1"/>
    </xf>
    <xf numFmtId="176" fontId="4" fillId="5" borderId="2" xfId="0" applyNumberFormat="1" applyFont="1" applyFill="1" applyBorder="1" applyAlignment="1">
      <alignment horizontal="center" vertical="center" wrapText="1"/>
    </xf>
    <xf numFmtId="177" fontId="2" fillId="5" borderId="2" xfId="0" applyNumberFormat="1" applyFont="1" applyFill="1" applyBorder="1" applyAlignment="1">
      <alignment horizontal="center" vertical="center" wrapText="1"/>
    </xf>
    <xf numFmtId="176" fontId="1" fillId="5" borderId="2" xfId="0" applyNumberFormat="1" applyFont="1" applyFill="1" applyBorder="1" applyAlignment="1">
      <alignment horizontal="center" vertical="center" wrapText="1"/>
    </xf>
    <xf numFmtId="0" fontId="0" fillId="6" borderId="0" xfId="0" applyFont="1" applyFill="1" applyBorder="1" applyAlignment="1">
      <alignment vertical="top"/>
    </xf>
    <xf numFmtId="0" fontId="0" fillId="6" borderId="0" xfId="0" applyFont="1" applyFill="1" applyAlignment="1">
      <alignment vertical="top"/>
    </xf>
    <xf numFmtId="0" fontId="2" fillId="6" borderId="2" xfId="3" applyFont="1" applyFill="1" applyBorder="1" applyAlignment="1">
      <alignment vertical="top" wrapText="1"/>
    </xf>
    <xf numFmtId="0" fontId="0" fillId="5" borderId="0" xfId="0" applyFont="1" applyFill="1" applyBorder="1" applyAlignment="1">
      <alignment vertical="top"/>
    </xf>
    <xf numFmtId="0" fontId="0" fillId="5" borderId="0" xfId="0" applyFont="1" applyFill="1" applyAlignment="1">
      <alignment vertical="top"/>
    </xf>
    <xf numFmtId="10" fontId="0" fillId="5" borderId="0" xfId="0" applyNumberFormat="1" applyFont="1" applyFill="1" applyBorder="1" applyAlignment="1">
      <alignment vertical="top"/>
    </xf>
    <xf numFmtId="0" fontId="2" fillId="5" borderId="2" xfId="3" applyFont="1" applyFill="1" applyBorder="1" applyAlignment="1">
      <alignment vertical="top" wrapText="1"/>
    </xf>
    <xf numFmtId="177" fontId="0" fillId="6" borderId="0" xfId="0" applyNumberFormat="1" applyFont="1" applyFill="1" applyAlignment="1">
      <alignment vertical="top"/>
    </xf>
    <xf numFmtId="0" fontId="0" fillId="6" borderId="2" xfId="0" applyFont="1" applyFill="1" applyBorder="1" applyAlignment="1">
      <alignment vertical="top"/>
    </xf>
    <xf numFmtId="0" fontId="9" fillId="6" borderId="0" xfId="0" applyFont="1" applyFill="1" applyAlignment="1">
      <alignment vertical="top"/>
    </xf>
    <xf numFmtId="0" fontId="10" fillId="6" borderId="3" xfId="4" applyFont="1" applyFill="1" applyBorder="1" applyAlignment="1">
      <alignment vertical="top" wrapText="1"/>
    </xf>
    <xf numFmtId="0" fontId="3" fillId="6" borderId="2" xfId="0" applyFont="1" applyFill="1" applyBorder="1" applyAlignment="1">
      <alignment vertical="top"/>
    </xf>
    <xf numFmtId="177" fontId="3" fillId="6" borderId="2" xfId="0" applyNumberFormat="1" applyFont="1" applyFill="1" applyBorder="1" applyAlignment="1">
      <alignment vertical="top"/>
    </xf>
    <xf numFmtId="0" fontId="3" fillId="6" borderId="2" xfId="0" applyFont="1" applyFill="1" applyBorder="1" applyAlignment="1">
      <alignment vertical="top" wrapText="1"/>
    </xf>
    <xf numFmtId="177" fontId="2" fillId="6" borderId="2" xfId="3" applyNumberFormat="1" applyFont="1" applyFill="1" applyBorder="1" applyAlignment="1">
      <alignment vertical="top" wrapText="1"/>
    </xf>
    <xf numFmtId="176" fontId="2" fillId="6" borderId="2" xfId="0" applyNumberFormat="1" applyFont="1" applyFill="1" applyBorder="1" applyAlignment="1">
      <alignment vertical="top" wrapText="1"/>
    </xf>
    <xf numFmtId="176" fontId="4" fillId="6" borderId="2" xfId="0" applyNumberFormat="1" applyFont="1" applyFill="1" applyBorder="1" applyAlignment="1">
      <alignment vertical="top" wrapText="1"/>
    </xf>
    <xf numFmtId="0" fontId="5" fillId="6" borderId="2" xfId="3" applyFont="1" applyFill="1" applyBorder="1" applyAlignment="1">
      <alignment vertical="top" wrapText="1"/>
    </xf>
    <xf numFmtId="0" fontId="4" fillId="6" borderId="2" xfId="3" applyFont="1" applyFill="1" applyBorder="1" applyAlignment="1">
      <alignment vertical="top" wrapText="1"/>
    </xf>
    <xf numFmtId="177" fontId="0" fillId="6" borderId="2" xfId="0" applyNumberFormat="1" applyFont="1" applyFill="1" applyBorder="1" applyAlignment="1">
      <alignment vertical="top"/>
    </xf>
    <xf numFmtId="178" fontId="4" fillId="6" borderId="2" xfId="3" applyNumberFormat="1" applyFont="1" applyFill="1" applyBorder="1" applyAlignment="1">
      <alignment vertical="top" wrapText="1"/>
    </xf>
    <xf numFmtId="178" fontId="2" fillId="6" borderId="2" xfId="3" applyNumberFormat="1" applyFont="1" applyFill="1" applyBorder="1" applyAlignment="1">
      <alignment vertical="top" wrapText="1"/>
    </xf>
    <xf numFmtId="0" fontId="0" fillId="5" borderId="2" xfId="0" applyFont="1" applyFill="1" applyBorder="1" applyAlignment="1">
      <alignment vertical="top"/>
    </xf>
    <xf numFmtId="177" fontId="0" fillId="5" borderId="2" xfId="0" applyNumberFormat="1" applyFont="1" applyFill="1" applyBorder="1" applyAlignment="1">
      <alignment vertical="top"/>
    </xf>
    <xf numFmtId="177" fontId="2" fillId="5" borderId="2" xfId="3" applyNumberFormat="1" applyFont="1" applyFill="1" applyBorder="1" applyAlignment="1">
      <alignment vertical="top" wrapText="1"/>
    </xf>
    <xf numFmtId="176" fontId="2" fillId="5" borderId="2" xfId="0" applyNumberFormat="1" applyFont="1" applyFill="1" applyBorder="1" applyAlignment="1">
      <alignment vertical="top" wrapText="1"/>
    </xf>
    <xf numFmtId="176" fontId="4" fillId="5" borderId="2" xfId="0" applyNumberFormat="1" applyFont="1" applyFill="1" applyBorder="1" applyAlignment="1">
      <alignment vertical="top" wrapText="1"/>
    </xf>
    <xf numFmtId="0" fontId="5" fillId="5" borderId="2" xfId="3" applyFont="1" applyFill="1" applyBorder="1" applyAlignment="1">
      <alignment vertical="top" wrapText="1"/>
    </xf>
    <xf numFmtId="0" fontId="4" fillId="5" borderId="2" xfId="3" applyFont="1" applyFill="1" applyBorder="1" applyAlignment="1">
      <alignment vertical="top" wrapText="1"/>
    </xf>
    <xf numFmtId="178" fontId="2" fillId="5" borderId="2" xfId="3" applyNumberFormat="1" applyFont="1" applyFill="1" applyBorder="1" applyAlignment="1">
      <alignment vertical="top" wrapText="1"/>
    </xf>
    <xf numFmtId="0" fontId="2" fillId="5" borderId="0" xfId="0" applyFont="1" applyFill="1" applyAlignment="1">
      <alignment vertical="top"/>
    </xf>
    <xf numFmtId="179" fontId="5" fillId="5" borderId="2" xfId="0" applyNumberFormat="1" applyFont="1" applyFill="1" applyBorder="1" applyAlignment="1">
      <alignment vertical="top" wrapText="1"/>
    </xf>
    <xf numFmtId="179" fontId="7" fillId="5" borderId="2" xfId="0" applyNumberFormat="1" applyFont="1" applyFill="1" applyBorder="1" applyAlignment="1">
      <alignment vertical="top" wrapText="1"/>
    </xf>
    <xf numFmtId="10" fontId="27" fillId="7" borderId="0" xfId="0" applyNumberFormat="1" applyFont="1" applyFill="1" applyBorder="1" applyAlignment="1">
      <alignment vertical="top"/>
    </xf>
  </cellXfs>
  <cellStyles count="12">
    <cellStyle name="常规" xfId="0" builtinId="0"/>
    <cellStyle name="常规 2" xfId="4"/>
    <cellStyle name="常规 2 2" xfId="3"/>
    <cellStyle name="常规 4" xfId="5"/>
    <cellStyle name="常规 9" xfId="2"/>
    <cellStyle name="常规_Sheet1_1" xfId="6"/>
    <cellStyle name="千位分隔" xfId="1" builtinId="3"/>
    <cellStyle name="强调文字颜色 2 2 2_Sheet1_2_Sheet1_1" xfId="7"/>
    <cellStyle name="强调文字颜色 2 2 2_Sheet1_4" xfId="8"/>
    <cellStyle name="强调文字颜色 2 2 2_Sheet1_5_Sheet1_1" xfId="9"/>
    <cellStyle name="强调文字颜色 6 2 2_Sheet1_3" xfId="10"/>
    <cellStyle name="输入 2 2_Sheet1_5" xfId="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77"/>
  <sheetViews>
    <sheetView zoomScale="70" zoomScaleNormal="70" workbookViewId="0">
      <pane ySplit="3" topLeftCell="A4" activePane="bottomLeft" state="frozen"/>
      <selection pane="bottomLeft" activeCell="H6" sqref="H6"/>
    </sheetView>
  </sheetViews>
  <sheetFormatPr defaultColWidth="9" defaultRowHeight="13.5" x14ac:dyDescent="0.15"/>
  <cols>
    <col min="1" max="1" width="5.625" style="1" customWidth="1"/>
    <col min="2" max="2" width="7.375" style="1" customWidth="1"/>
    <col min="3" max="3" width="6.25" style="2" customWidth="1"/>
    <col min="4" max="4" width="6.25" style="1" customWidth="1"/>
    <col min="5" max="5" width="6.875" style="1" customWidth="1"/>
    <col min="6" max="6" width="5.875" style="3" customWidth="1"/>
    <col min="7" max="7" width="29.125" style="1" customWidth="1"/>
    <col min="8" max="8" width="17.5" style="1" customWidth="1"/>
    <col min="9" max="9" width="5.75" style="3" customWidth="1"/>
    <col min="10" max="10" width="12.625" style="1" customWidth="1"/>
    <col min="11" max="11" width="34.625" style="1" customWidth="1"/>
    <col min="12" max="13" width="13.625" style="1" customWidth="1"/>
    <col min="14" max="14" width="12.875" style="1" customWidth="1"/>
    <col min="15" max="15" width="17.5" style="1" customWidth="1"/>
    <col min="16" max="16" width="82.375" style="1" customWidth="1"/>
    <col min="17" max="17" width="13.25" style="4" customWidth="1"/>
    <col min="18" max="18" width="13.875" style="20" customWidth="1"/>
    <col min="19" max="19" width="14.875" style="20" customWidth="1"/>
    <col min="20" max="20" width="14.625" style="20" customWidth="1"/>
    <col min="21" max="21" width="12.375" style="20" customWidth="1"/>
    <col min="22" max="22" width="11.625" style="20" customWidth="1"/>
    <col min="23" max="23" width="18.875" style="20" customWidth="1"/>
    <col min="24" max="28" width="9" style="20"/>
    <col min="29" max="16384" width="9" style="1"/>
  </cols>
  <sheetData>
    <row r="1" spans="1:23" ht="25.5" customHeight="1" x14ac:dyDescent="0.15">
      <c r="B1" s="5"/>
      <c r="C1" s="22" t="s">
        <v>0</v>
      </c>
      <c r="D1" s="22"/>
      <c r="E1" s="22"/>
      <c r="F1" s="22"/>
      <c r="G1" s="22"/>
      <c r="H1" s="22"/>
      <c r="I1" s="22"/>
      <c r="J1" s="22"/>
      <c r="K1" s="22"/>
      <c r="L1" s="22"/>
      <c r="M1" s="22"/>
      <c r="N1" s="22"/>
      <c r="O1" s="22"/>
      <c r="P1" s="22"/>
      <c r="Q1" s="22"/>
    </row>
    <row r="2" spans="1:23" ht="54" customHeight="1" x14ac:dyDescent="0.15">
      <c r="A2" s="28" t="s">
        <v>1</v>
      </c>
      <c r="B2" s="28" t="s">
        <v>2</v>
      </c>
      <c r="C2" s="29" t="s">
        <v>3</v>
      </c>
      <c r="D2" s="28" t="s">
        <v>4</v>
      </c>
      <c r="E2" s="28" t="s">
        <v>5</v>
      </c>
      <c r="F2" s="27" t="s">
        <v>6</v>
      </c>
      <c r="G2" s="28" t="s">
        <v>7</v>
      </c>
      <c r="H2" s="28" t="s">
        <v>8</v>
      </c>
      <c r="I2" s="27" t="s">
        <v>9</v>
      </c>
      <c r="J2" s="28" t="s">
        <v>10</v>
      </c>
      <c r="K2" s="28" t="s">
        <v>11</v>
      </c>
      <c r="L2" s="23" t="s">
        <v>12</v>
      </c>
      <c r="M2" s="23"/>
      <c r="N2" s="27" t="s">
        <v>13</v>
      </c>
      <c r="O2" s="27" t="s">
        <v>14</v>
      </c>
      <c r="P2" s="27" t="s">
        <v>15</v>
      </c>
      <c r="Q2" s="27" t="s">
        <v>16</v>
      </c>
      <c r="R2" s="24" t="s">
        <v>17</v>
      </c>
      <c r="S2" s="25"/>
      <c r="T2" s="26"/>
      <c r="U2" s="24" t="s">
        <v>18</v>
      </c>
      <c r="V2" s="25"/>
      <c r="W2" s="26"/>
    </row>
    <row r="3" spans="1:23" ht="69.95" customHeight="1" x14ac:dyDescent="0.15">
      <c r="A3" s="28"/>
      <c r="B3" s="28"/>
      <c r="C3" s="29"/>
      <c r="D3" s="28"/>
      <c r="E3" s="28"/>
      <c r="F3" s="27"/>
      <c r="G3" s="28"/>
      <c r="H3" s="28"/>
      <c r="I3" s="27"/>
      <c r="J3" s="28"/>
      <c r="K3" s="28"/>
      <c r="L3" s="13" t="s">
        <v>19</v>
      </c>
      <c r="M3" s="13" t="s">
        <v>20</v>
      </c>
      <c r="N3" s="27"/>
      <c r="O3" s="28"/>
      <c r="P3" s="28"/>
      <c r="Q3" s="28"/>
      <c r="R3" s="21" t="s">
        <v>21</v>
      </c>
      <c r="S3" s="21" t="s">
        <v>22</v>
      </c>
      <c r="T3" s="21" t="s">
        <v>23</v>
      </c>
      <c r="U3" s="21" t="s">
        <v>24</v>
      </c>
      <c r="V3" s="21" t="s">
        <v>25</v>
      </c>
      <c r="W3" s="21" t="s">
        <v>26</v>
      </c>
    </row>
    <row r="4" spans="1:23" ht="162" x14ac:dyDescent="0.15">
      <c r="A4" s="6">
        <v>418</v>
      </c>
      <c r="B4" s="8">
        <v>2021</v>
      </c>
      <c r="C4" s="7">
        <v>2</v>
      </c>
      <c r="D4" s="10">
        <v>2</v>
      </c>
      <c r="E4" s="11" t="s">
        <v>1221</v>
      </c>
      <c r="F4" s="11" t="s">
        <v>28</v>
      </c>
      <c r="G4" s="11" t="s">
        <v>1968</v>
      </c>
      <c r="H4" s="11" t="s">
        <v>1969</v>
      </c>
      <c r="I4" s="11" t="s">
        <v>38</v>
      </c>
      <c r="J4" s="11" t="s">
        <v>1970</v>
      </c>
      <c r="K4" s="17" t="s">
        <v>1971</v>
      </c>
      <c r="L4" s="11">
        <v>26.7</v>
      </c>
      <c r="M4" s="11">
        <v>15.61</v>
      </c>
      <c r="N4" s="11">
        <v>16.526</v>
      </c>
      <c r="O4" s="11">
        <v>281956.03999999998</v>
      </c>
      <c r="P4" s="14" t="s">
        <v>1972</v>
      </c>
      <c r="Q4" s="8" t="s">
        <v>1070</v>
      </c>
    </row>
    <row r="5" spans="1:23" ht="121.5" x14ac:dyDescent="0.15">
      <c r="A5" s="6">
        <v>434</v>
      </c>
      <c r="B5" s="8">
        <v>2021</v>
      </c>
      <c r="C5" s="7">
        <v>4</v>
      </c>
      <c r="D5" s="10">
        <v>3</v>
      </c>
      <c r="E5" s="11" t="s">
        <v>1221</v>
      </c>
      <c r="F5" s="11" t="s">
        <v>28</v>
      </c>
      <c r="G5" s="11" t="s">
        <v>2038</v>
      </c>
      <c r="H5" s="11" t="s">
        <v>1969</v>
      </c>
      <c r="I5" s="11" t="s">
        <v>38</v>
      </c>
      <c r="J5" s="11" t="s">
        <v>2039</v>
      </c>
      <c r="K5" s="18" t="s">
        <v>2040</v>
      </c>
      <c r="L5" s="19" t="s">
        <v>2041</v>
      </c>
      <c r="M5" s="19" t="s">
        <v>2042</v>
      </c>
      <c r="N5" s="11" t="s">
        <v>2043</v>
      </c>
      <c r="O5" s="11" t="s">
        <v>2044</v>
      </c>
      <c r="P5" s="16" t="s">
        <v>2045</v>
      </c>
      <c r="Q5" s="8" t="s">
        <v>1070</v>
      </c>
    </row>
    <row r="6" spans="1:23" ht="216" x14ac:dyDescent="0.15">
      <c r="A6" s="6">
        <v>444</v>
      </c>
      <c r="B6" s="8">
        <v>2021</v>
      </c>
      <c r="C6" s="7">
        <v>5</v>
      </c>
      <c r="D6" s="8">
        <v>4</v>
      </c>
      <c r="E6" s="9" t="s">
        <v>48</v>
      </c>
      <c r="F6" s="9" t="s">
        <v>28</v>
      </c>
      <c r="G6" s="12" t="s">
        <v>2078</v>
      </c>
      <c r="H6" s="8" t="s">
        <v>1109</v>
      </c>
      <c r="I6" s="8" t="s">
        <v>38</v>
      </c>
      <c r="J6" s="8" t="s">
        <v>2079</v>
      </c>
      <c r="K6" s="12" t="s">
        <v>2080</v>
      </c>
      <c r="L6" s="15">
        <v>10.75</v>
      </c>
      <c r="M6" s="15">
        <v>10.75</v>
      </c>
      <c r="N6" s="15">
        <v>25.43</v>
      </c>
      <c r="O6" s="15" t="s">
        <v>2081</v>
      </c>
      <c r="P6" s="16" t="s">
        <v>2082</v>
      </c>
      <c r="Q6" s="8" t="s">
        <v>2083</v>
      </c>
    </row>
    <row r="7" spans="1:23" x14ac:dyDescent="0.15">
      <c r="Q7" s="20"/>
    </row>
    <row r="8" spans="1:23" x14ac:dyDescent="0.15">
      <c r="Q8" s="20"/>
    </row>
    <row r="9" spans="1:23" x14ac:dyDescent="0.15">
      <c r="Q9" s="20"/>
    </row>
    <row r="10" spans="1:23" x14ac:dyDescent="0.15">
      <c r="Q10" s="20"/>
    </row>
    <row r="11" spans="1:23" x14ac:dyDescent="0.15">
      <c r="Q11" s="20"/>
    </row>
    <row r="12" spans="1:23" x14ac:dyDescent="0.15">
      <c r="Q12" s="20"/>
    </row>
    <row r="13" spans="1:23" x14ac:dyDescent="0.15">
      <c r="Q13" s="20"/>
    </row>
    <row r="14" spans="1:23" x14ac:dyDescent="0.15">
      <c r="Q14" s="20"/>
    </row>
    <row r="15" spans="1:23" x14ac:dyDescent="0.15">
      <c r="Q15" s="20"/>
    </row>
    <row r="16" spans="1:23" x14ac:dyDescent="0.15">
      <c r="Q16" s="20"/>
    </row>
    <row r="17" spans="17:17" x14ac:dyDescent="0.15">
      <c r="Q17" s="20"/>
    </row>
    <row r="18" spans="17:17" x14ac:dyDescent="0.15">
      <c r="Q18" s="20"/>
    </row>
    <row r="19" spans="17:17" x14ac:dyDescent="0.15">
      <c r="Q19" s="20"/>
    </row>
    <row r="20" spans="17:17" x14ac:dyDescent="0.15">
      <c r="Q20" s="20"/>
    </row>
    <row r="21" spans="17:17" x14ac:dyDescent="0.15">
      <c r="Q21" s="20"/>
    </row>
    <row r="22" spans="17:17" x14ac:dyDescent="0.15">
      <c r="Q22" s="20"/>
    </row>
    <row r="23" spans="17:17" x14ac:dyDescent="0.15">
      <c r="Q23" s="20"/>
    </row>
    <row r="24" spans="17:17" x14ac:dyDescent="0.15">
      <c r="Q24" s="20"/>
    </row>
    <row r="25" spans="17:17" x14ac:dyDescent="0.15">
      <c r="Q25" s="20"/>
    </row>
    <row r="26" spans="17:17" x14ac:dyDescent="0.15">
      <c r="Q26" s="20"/>
    </row>
    <row r="27" spans="17:17" x14ac:dyDescent="0.15">
      <c r="Q27" s="20"/>
    </row>
    <row r="28" spans="17:17" x14ac:dyDescent="0.15">
      <c r="Q28" s="20"/>
    </row>
    <row r="29" spans="17:17" x14ac:dyDescent="0.15">
      <c r="Q29" s="20"/>
    </row>
    <row r="30" spans="17:17" x14ac:dyDescent="0.15">
      <c r="Q30" s="20"/>
    </row>
    <row r="31" spans="17:17" x14ac:dyDescent="0.15">
      <c r="Q31" s="20"/>
    </row>
    <row r="32" spans="17:17" x14ac:dyDescent="0.15">
      <c r="Q32" s="20"/>
    </row>
    <row r="33" spans="17:17" x14ac:dyDescent="0.15">
      <c r="Q33" s="20"/>
    </row>
    <row r="34" spans="17:17" x14ac:dyDescent="0.15">
      <c r="Q34" s="20"/>
    </row>
    <row r="35" spans="17:17" x14ac:dyDescent="0.15">
      <c r="Q35" s="20"/>
    </row>
    <row r="36" spans="17:17" x14ac:dyDescent="0.15">
      <c r="Q36" s="20"/>
    </row>
    <row r="37" spans="17:17" x14ac:dyDescent="0.15">
      <c r="Q37" s="20"/>
    </row>
    <row r="38" spans="17:17" x14ac:dyDescent="0.15">
      <c r="Q38" s="20"/>
    </row>
    <row r="39" spans="17:17" x14ac:dyDescent="0.15">
      <c r="Q39" s="20"/>
    </row>
    <row r="40" spans="17:17" x14ac:dyDescent="0.15">
      <c r="Q40" s="20"/>
    </row>
    <row r="41" spans="17:17" x14ac:dyDescent="0.15">
      <c r="Q41" s="20"/>
    </row>
    <row r="42" spans="17:17" x14ac:dyDescent="0.15">
      <c r="Q42" s="20"/>
    </row>
    <row r="43" spans="17:17" x14ac:dyDescent="0.15">
      <c r="Q43" s="20"/>
    </row>
    <row r="44" spans="17:17" x14ac:dyDescent="0.15">
      <c r="Q44" s="20"/>
    </row>
    <row r="45" spans="17:17" x14ac:dyDescent="0.15">
      <c r="Q45" s="20"/>
    </row>
    <row r="46" spans="17:17" x14ac:dyDescent="0.15">
      <c r="Q46" s="20"/>
    </row>
    <row r="47" spans="17:17" x14ac:dyDescent="0.15">
      <c r="Q47" s="20"/>
    </row>
    <row r="48" spans="17:17" x14ac:dyDescent="0.15">
      <c r="Q48" s="20"/>
    </row>
    <row r="49" spans="17:17" x14ac:dyDescent="0.15">
      <c r="Q49" s="20"/>
    </row>
    <row r="50" spans="17:17" x14ac:dyDescent="0.15">
      <c r="Q50" s="20"/>
    </row>
    <row r="51" spans="17:17" x14ac:dyDescent="0.15">
      <c r="Q51" s="20"/>
    </row>
    <row r="52" spans="17:17" x14ac:dyDescent="0.15">
      <c r="Q52" s="20"/>
    </row>
    <row r="53" spans="17:17" x14ac:dyDescent="0.15">
      <c r="Q53" s="20"/>
    </row>
    <row r="54" spans="17:17" x14ac:dyDescent="0.15">
      <c r="Q54" s="20"/>
    </row>
    <row r="55" spans="17:17" x14ac:dyDescent="0.15">
      <c r="Q55" s="20"/>
    </row>
    <row r="56" spans="17:17" x14ac:dyDescent="0.15">
      <c r="Q56" s="20"/>
    </row>
    <row r="57" spans="17:17" x14ac:dyDescent="0.15">
      <c r="Q57" s="20"/>
    </row>
    <row r="58" spans="17:17" x14ac:dyDescent="0.15">
      <c r="Q58" s="20"/>
    </row>
    <row r="59" spans="17:17" x14ac:dyDescent="0.15">
      <c r="Q59" s="20"/>
    </row>
    <row r="60" spans="17:17" x14ac:dyDescent="0.15">
      <c r="Q60" s="20"/>
    </row>
    <row r="61" spans="17:17" x14ac:dyDescent="0.15">
      <c r="Q61" s="20"/>
    </row>
    <row r="62" spans="17:17" x14ac:dyDescent="0.15">
      <c r="Q62" s="20"/>
    </row>
    <row r="63" spans="17:17" x14ac:dyDescent="0.15">
      <c r="Q63" s="20"/>
    </row>
    <row r="64" spans="17:17" x14ac:dyDescent="0.15">
      <c r="Q64" s="20"/>
    </row>
    <row r="65" spans="17:17" x14ac:dyDescent="0.15">
      <c r="Q65" s="20"/>
    </row>
    <row r="66" spans="17:17" x14ac:dyDescent="0.15">
      <c r="Q66" s="20"/>
    </row>
    <row r="67" spans="17:17" x14ac:dyDescent="0.15">
      <c r="Q67" s="20"/>
    </row>
    <row r="68" spans="17:17" x14ac:dyDescent="0.15">
      <c r="Q68" s="20"/>
    </row>
    <row r="69" spans="17:17" x14ac:dyDescent="0.15">
      <c r="Q69" s="20"/>
    </row>
    <row r="70" spans="17:17" x14ac:dyDescent="0.15">
      <c r="Q70" s="20"/>
    </row>
    <row r="71" spans="17:17" x14ac:dyDescent="0.15">
      <c r="Q71" s="20"/>
    </row>
    <row r="72" spans="17:17" x14ac:dyDescent="0.15">
      <c r="Q72" s="20"/>
    </row>
    <row r="73" spans="17:17" x14ac:dyDescent="0.15">
      <c r="Q73" s="20"/>
    </row>
    <row r="74" spans="17:17" x14ac:dyDescent="0.15">
      <c r="Q74" s="20"/>
    </row>
    <row r="75" spans="17:17" x14ac:dyDescent="0.15">
      <c r="Q75" s="20"/>
    </row>
    <row r="76" spans="17:17" x14ac:dyDescent="0.15">
      <c r="Q76" s="20"/>
    </row>
    <row r="77" spans="17:17" x14ac:dyDescent="0.15">
      <c r="Q77" s="20"/>
    </row>
  </sheetData>
  <autoFilter ref="A3:AQ6"/>
  <mergeCells count="19">
    <mergeCell ref="A2:A3"/>
    <mergeCell ref="B2:B3"/>
    <mergeCell ref="C2:C3"/>
    <mergeCell ref="D2:D3"/>
    <mergeCell ref="E2:E3"/>
    <mergeCell ref="C1:Q1"/>
    <mergeCell ref="L2:M2"/>
    <mergeCell ref="R2:T2"/>
    <mergeCell ref="U2:W2"/>
    <mergeCell ref="F2:F3"/>
    <mergeCell ref="G2:G3"/>
    <mergeCell ref="H2:H3"/>
    <mergeCell ref="I2:I3"/>
    <mergeCell ref="J2:J3"/>
    <mergeCell ref="K2:K3"/>
    <mergeCell ref="N2:N3"/>
    <mergeCell ref="O2:O3"/>
    <mergeCell ref="P2:P3"/>
    <mergeCell ref="Q2:Q3"/>
  </mergeCells>
  <phoneticPr fontId="26" type="noConversion"/>
  <dataValidations count="1">
    <dataValidation type="list" allowBlank="1" showInputMessage="1" showErrorMessage="1" sqref="F4:F6">
      <formula1>"公开出让,协议出让,划拨"</formula1>
    </dataValidation>
  </dataValidation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Q533"/>
  <sheetViews>
    <sheetView tabSelected="1" zoomScale="85" zoomScaleNormal="85" workbookViewId="0">
      <pane xSplit="10" ySplit="396" topLeftCell="P449" activePane="bottomRight" state="frozen"/>
      <selection pane="topRight" activeCell="K1" sqref="K1"/>
      <selection pane="bottomLeft" activeCell="A397" sqref="A397"/>
      <selection pane="bottomRight" activeCell="Y454" sqref="Y454:Z454"/>
    </sheetView>
  </sheetViews>
  <sheetFormatPr defaultColWidth="9" defaultRowHeight="13.5" x14ac:dyDescent="0.15"/>
  <cols>
    <col min="1" max="1" width="5.625" style="228" customWidth="1"/>
    <col min="2" max="2" width="7.375" style="228" customWidth="1"/>
    <col min="3" max="3" width="6.25" style="234" customWidth="1"/>
    <col min="4" max="4" width="6.25" style="52" hidden="1" customWidth="1"/>
    <col min="5" max="5" width="6.875" style="228" customWidth="1"/>
    <col min="6" max="6" width="5.875" style="220" hidden="1" customWidth="1"/>
    <col min="7" max="7" width="29.125" style="228" customWidth="1"/>
    <col min="8" max="8" width="17.5" style="52" hidden="1" customWidth="1"/>
    <col min="9" max="9" width="5.75" style="220" hidden="1" customWidth="1"/>
    <col min="10" max="10" width="12.625" style="52" hidden="1" customWidth="1"/>
    <col min="11" max="11" width="34.625" style="228" customWidth="1"/>
    <col min="12" max="13" width="13.625" style="52" hidden="1" customWidth="1"/>
    <col min="14" max="14" width="12.875" style="52" hidden="1" customWidth="1"/>
    <col min="15" max="15" width="17.5" style="52" hidden="1" customWidth="1"/>
    <col min="16" max="16" width="82.375" style="228" customWidth="1"/>
    <col min="17" max="17" width="13.25" style="235" customWidth="1"/>
    <col min="18" max="18" width="13.875" style="51" hidden="1" customWidth="1"/>
    <col min="19" max="19" width="14.875" style="51" hidden="1" customWidth="1"/>
    <col min="20" max="20" width="14.625" style="51" hidden="1" customWidth="1"/>
    <col min="21" max="21" width="12.375" style="51" hidden="1" customWidth="1"/>
    <col min="22" max="22" width="11.625" style="51" hidden="1" customWidth="1"/>
    <col min="23" max="23" width="18.875" style="51" hidden="1" customWidth="1"/>
    <col min="24" max="28" width="9" style="227"/>
    <col min="29" max="16384" width="9" style="228"/>
  </cols>
  <sheetData>
    <row r="1" spans="1:25" ht="25.5" customHeight="1" x14ac:dyDescent="0.15">
      <c r="B1" s="236"/>
      <c r="C1" s="237" t="s">
        <v>0</v>
      </c>
      <c r="D1" s="58"/>
      <c r="E1" s="237"/>
      <c r="F1" s="58"/>
      <c r="G1" s="237"/>
      <c r="H1" s="58"/>
      <c r="I1" s="58"/>
      <c r="J1" s="58"/>
      <c r="K1" s="237"/>
      <c r="L1" s="58"/>
      <c r="M1" s="58"/>
      <c r="N1" s="58"/>
      <c r="O1" s="58"/>
      <c r="P1" s="237"/>
      <c r="Q1" s="237"/>
      <c r="Y1" s="260">
        <f>ROUND(AVERAGE(X:X),2)</f>
        <v>0.74</v>
      </c>
    </row>
    <row r="2" spans="1:25" ht="34.5" customHeight="1" x14ac:dyDescent="0.15">
      <c r="A2" s="238" t="s">
        <v>1</v>
      </c>
      <c r="B2" s="238" t="s">
        <v>2</v>
      </c>
      <c r="C2" s="239" t="s">
        <v>3</v>
      </c>
      <c r="D2" s="59" t="s">
        <v>4</v>
      </c>
      <c r="E2" s="238" t="s">
        <v>5</v>
      </c>
      <c r="F2" s="60" t="s">
        <v>6</v>
      </c>
      <c r="G2" s="238" t="s">
        <v>7</v>
      </c>
      <c r="H2" s="59" t="s">
        <v>8</v>
      </c>
      <c r="I2" s="60" t="s">
        <v>9</v>
      </c>
      <c r="J2" s="59" t="s">
        <v>10</v>
      </c>
      <c r="K2" s="238" t="s">
        <v>11</v>
      </c>
      <c r="L2" s="61" t="s">
        <v>12</v>
      </c>
      <c r="M2" s="61"/>
      <c r="N2" s="60" t="s">
        <v>13</v>
      </c>
      <c r="O2" s="60" t="s">
        <v>14</v>
      </c>
      <c r="P2" s="240" t="s">
        <v>15</v>
      </c>
      <c r="Q2" s="240" t="s">
        <v>16</v>
      </c>
      <c r="R2" s="62" t="s">
        <v>17</v>
      </c>
      <c r="S2" s="63"/>
      <c r="T2" s="64"/>
      <c r="U2" s="62" t="s">
        <v>18</v>
      </c>
      <c r="V2" s="63"/>
      <c r="W2" s="64"/>
    </row>
    <row r="3" spans="1:25" ht="34.5" customHeight="1" x14ac:dyDescent="0.15">
      <c r="A3" s="238"/>
      <c r="B3" s="238"/>
      <c r="C3" s="239"/>
      <c r="D3" s="59"/>
      <c r="E3" s="238"/>
      <c r="F3" s="60"/>
      <c r="G3" s="238"/>
      <c r="H3" s="59"/>
      <c r="I3" s="60"/>
      <c r="J3" s="59"/>
      <c r="K3" s="238"/>
      <c r="L3" s="65" t="s">
        <v>19</v>
      </c>
      <c r="M3" s="65" t="s">
        <v>20</v>
      </c>
      <c r="N3" s="60"/>
      <c r="O3" s="59"/>
      <c r="P3" s="238"/>
      <c r="Q3" s="238"/>
      <c r="R3" s="66" t="s">
        <v>21</v>
      </c>
      <c r="S3" s="66" t="s">
        <v>22</v>
      </c>
      <c r="T3" s="66" t="s">
        <v>23</v>
      </c>
      <c r="U3" s="66" t="s">
        <v>24</v>
      </c>
      <c r="V3" s="66" t="s">
        <v>25</v>
      </c>
      <c r="W3" s="66" t="s">
        <v>26</v>
      </c>
    </row>
    <row r="4" spans="1:25" s="73" customFormat="1" ht="82.5" hidden="1" customHeight="1" x14ac:dyDescent="0.15">
      <c r="A4" s="41">
        <v>1</v>
      </c>
      <c r="B4" s="67">
        <v>2013</v>
      </c>
      <c r="C4" s="68">
        <v>1</v>
      </c>
      <c r="D4" s="69">
        <v>1</v>
      </c>
      <c r="E4" s="69" t="s">
        <v>27</v>
      </c>
      <c r="F4" s="69" t="s">
        <v>28</v>
      </c>
      <c r="G4" s="69" t="s">
        <v>29</v>
      </c>
      <c r="H4" s="69" t="s">
        <v>30</v>
      </c>
      <c r="I4" s="69" t="s">
        <v>31</v>
      </c>
      <c r="J4" s="69" t="s">
        <v>32</v>
      </c>
      <c r="K4" s="69" t="s">
        <v>33</v>
      </c>
      <c r="L4" s="70">
        <v>7.9</v>
      </c>
      <c r="M4" s="70">
        <v>7.9</v>
      </c>
      <c r="N4" s="70">
        <v>12.99</v>
      </c>
      <c r="O4" s="70">
        <v>57969.24</v>
      </c>
      <c r="P4" s="71" t="s">
        <v>34</v>
      </c>
      <c r="Q4" s="71"/>
      <c r="R4" s="72"/>
      <c r="S4" s="72"/>
      <c r="T4" s="72"/>
      <c r="U4" s="72"/>
      <c r="V4" s="72"/>
      <c r="W4" s="72"/>
    </row>
    <row r="5" spans="1:25" s="73" customFormat="1" ht="68.25" hidden="1" customHeight="1" x14ac:dyDescent="0.15">
      <c r="A5" s="41">
        <v>2</v>
      </c>
      <c r="B5" s="67">
        <v>2013</v>
      </c>
      <c r="C5" s="68">
        <v>1</v>
      </c>
      <c r="D5" s="69">
        <v>3</v>
      </c>
      <c r="E5" s="69" t="s">
        <v>35</v>
      </c>
      <c r="F5" s="69" t="s">
        <v>28</v>
      </c>
      <c r="G5" s="69" t="s">
        <v>36</v>
      </c>
      <c r="H5" s="69" t="s">
        <v>37</v>
      </c>
      <c r="I5" s="69" t="s">
        <v>38</v>
      </c>
      <c r="J5" s="69" t="s">
        <v>39</v>
      </c>
      <c r="K5" s="69" t="s">
        <v>40</v>
      </c>
      <c r="L5" s="70">
        <v>1.23</v>
      </c>
      <c r="M5" s="70">
        <v>1.23</v>
      </c>
      <c r="N5" s="70">
        <v>0.86</v>
      </c>
      <c r="O5" s="70">
        <v>441.86509999999998</v>
      </c>
      <c r="P5" s="71" t="s">
        <v>41</v>
      </c>
      <c r="Q5" s="74"/>
      <c r="R5" s="72"/>
      <c r="S5" s="72"/>
      <c r="T5" s="72"/>
      <c r="U5" s="72"/>
      <c r="V5" s="72"/>
      <c r="W5" s="72"/>
    </row>
    <row r="6" spans="1:25" s="73" customFormat="1" ht="68.25" hidden="1" customHeight="1" x14ac:dyDescent="0.15">
      <c r="A6" s="41">
        <v>3</v>
      </c>
      <c r="B6" s="75">
        <v>2013</v>
      </c>
      <c r="C6" s="68">
        <v>1</v>
      </c>
      <c r="D6" s="69">
        <v>4</v>
      </c>
      <c r="E6" s="69" t="s">
        <v>35</v>
      </c>
      <c r="F6" s="69" t="s">
        <v>28</v>
      </c>
      <c r="G6" s="69" t="s">
        <v>42</v>
      </c>
      <c r="H6" s="69" t="s">
        <v>37</v>
      </c>
      <c r="I6" s="69" t="s">
        <v>38</v>
      </c>
      <c r="J6" s="69" t="s">
        <v>39</v>
      </c>
      <c r="K6" s="69" t="s">
        <v>40</v>
      </c>
      <c r="L6" s="70">
        <v>1.53</v>
      </c>
      <c r="M6" s="70">
        <v>1.49</v>
      </c>
      <c r="N6" s="70">
        <v>1.04</v>
      </c>
      <c r="O6" s="70">
        <v>530.34140000000002</v>
      </c>
      <c r="P6" s="71" t="s">
        <v>43</v>
      </c>
      <c r="Q6" s="74"/>
      <c r="R6" s="72"/>
      <c r="S6" s="72"/>
      <c r="T6" s="72"/>
      <c r="U6" s="72"/>
      <c r="V6" s="72"/>
      <c r="W6" s="72"/>
    </row>
    <row r="7" spans="1:25" s="73" customFormat="1" ht="68.25" hidden="1" customHeight="1" x14ac:dyDescent="0.15">
      <c r="A7" s="41">
        <v>4</v>
      </c>
      <c r="B7" s="75">
        <v>2013</v>
      </c>
      <c r="C7" s="68">
        <v>1</v>
      </c>
      <c r="D7" s="69">
        <v>5</v>
      </c>
      <c r="E7" s="69" t="s">
        <v>35</v>
      </c>
      <c r="F7" s="69" t="s">
        <v>28</v>
      </c>
      <c r="G7" s="69" t="s">
        <v>44</v>
      </c>
      <c r="H7" s="69" t="s">
        <v>37</v>
      </c>
      <c r="I7" s="69" t="s">
        <v>38</v>
      </c>
      <c r="J7" s="69" t="s">
        <v>39</v>
      </c>
      <c r="K7" s="69" t="s">
        <v>40</v>
      </c>
      <c r="L7" s="70">
        <v>3.96</v>
      </c>
      <c r="M7" s="70">
        <v>3.51</v>
      </c>
      <c r="N7" s="70">
        <v>2.93</v>
      </c>
      <c r="O7" s="69">
        <v>1133.6400000000001</v>
      </c>
      <c r="P7" s="71" t="s">
        <v>45</v>
      </c>
      <c r="Q7" s="74"/>
      <c r="R7" s="72"/>
      <c r="S7" s="72"/>
      <c r="T7" s="72"/>
      <c r="U7" s="72"/>
      <c r="V7" s="72"/>
      <c r="W7" s="72"/>
    </row>
    <row r="8" spans="1:25" s="73" customFormat="1" ht="68.25" hidden="1" customHeight="1" x14ac:dyDescent="0.15">
      <c r="A8" s="41">
        <v>5</v>
      </c>
      <c r="B8" s="75">
        <v>2013</v>
      </c>
      <c r="C8" s="68">
        <v>1</v>
      </c>
      <c r="D8" s="69">
        <v>6</v>
      </c>
      <c r="E8" s="69" t="s">
        <v>35</v>
      </c>
      <c r="F8" s="69" t="s">
        <v>28</v>
      </c>
      <c r="G8" s="69" t="s">
        <v>46</v>
      </c>
      <c r="H8" s="69" t="s">
        <v>37</v>
      </c>
      <c r="I8" s="69" t="s">
        <v>38</v>
      </c>
      <c r="J8" s="69" t="s">
        <v>39</v>
      </c>
      <c r="K8" s="69" t="s">
        <v>40</v>
      </c>
      <c r="L8" s="70">
        <v>0.6</v>
      </c>
      <c r="M8" s="70">
        <v>0.6</v>
      </c>
      <c r="N8" s="70">
        <v>0.3</v>
      </c>
      <c r="O8" s="69">
        <v>242.51</v>
      </c>
      <c r="P8" s="71" t="s">
        <v>47</v>
      </c>
      <c r="Q8" s="74"/>
      <c r="R8" s="72"/>
      <c r="S8" s="72"/>
      <c r="T8" s="72"/>
      <c r="U8" s="72"/>
      <c r="V8" s="72"/>
      <c r="W8" s="72"/>
    </row>
    <row r="9" spans="1:25" s="73" customFormat="1" ht="68.25" hidden="1" customHeight="1" x14ac:dyDescent="0.15">
      <c r="A9" s="41">
        <v>6</v>
      </c>
      <c r="B9" s="75">
        <v>2013</v>
      </c>
      <c r="C9" s="68">
        <v>1</v>
      </c>
      <c r="D9" s="69">
        <v>7</v>
      </c>
      <c r="E9" s="69" t="s">
        <v>48</v>
      </c>
      <c r="F9" s="69" t="s">
        <v>28</v>
      </c>
      <c r="G9" s="69" t="s">
        <v>49</v>
      </c>
      <c r="H9" s="69" t="s">
        <v>50</v>
      </c>
      <c r="I9" s="69" t="s">
        <v>38</v>
      </c>
      <c r="J9" s="69" t="s">
        <v>51</v>
      </c>
      <c r="K9" s="69" t="s">
        <v>52</v>
      </c>
      <c r="L9" s="70">
        <v>11.78</v>
      </c>
      <c r="M9" s="70">
        <v>11.78</v>
      </c>
      <c r="N9" s="70">
        <v>39.299999999999997</v>
      </c>
      <c r="O9" s="70">
        <v>171583.8</v>
      </c>
      <c r="P9" s="71" t="s">
        <v>53</v>
      </c>
      <c r="Q9" s="71"/>
      <c r="R9" s="72"/>
      <c r="S9" s="72"/>
      <c r="T9" s="72"/>
      <c r="U9" s="72"/>
      <c r="V9" s="72"/>
      <c r="W9" s="72"/>
    </row>
    <row r="10" spans="1:25" s="73" customFormat="1" ht="68.25" hidden="1" customHeight="1" x14ac:dyDescent="0.15">
      <c r="A10" s="41">
        <v>7</v>
      </c>
      <c r="B10" s="75">
        <v>2013</v>
      </c>
      <c r="C10" s="68">
        <v>1</v>
      </c>
      <c r="D10" s="69">
        <v>8</v>
      </c>
      <c r="E10" s="69" t="s">
        <v>48</v>
      </c>
      <c r="F10" s="69" t="s">
        <v>28</v>
      </c>
      <c r="G10" s="69" t="s">
        <v>54</v>
      </c>
      <c r="H10" s="69" t="s">
        <v>55</v>
      </c>
      <c r="I10" s="69" t="s">
        <v>38</v>
      </c>
      <c r="J10" s="69" t="s">
        <v>56</v>
      </c>
      <c r="K10" s="69" t="s">
        <v>52</v>
      </c>
      <c r="L10" s="70">
        <v>2.04</v>
      </c>
      <c r="M10" s="70">
        <v>1.19</v>
      </c>
      <c r="N10" s="70">
        <v>10.64</v>
      </c>
      <c r="O10" s="70">
        <v>57726.02</v>
      </c>
      <c r="P10" s="71" t="s">
        <v>57</v>
      </c>
      <c r="Q10" s="71"/>
      <c r="R10" s="72"/>
      <c r="S10" s="72"/>
      <c r="T10" s="72"/>
      <c r="U10" s="72"/>
      <c r="V10" s="72"/>
      <c r="W10" s="72"/>
    </row>
    <row r="11" spans="1:25" s="73" customFormat="1" ht="68.25" hidden="1" customHeight="1" x14ac:dyDescent="0.15">
      <c r="A11" s="41">
        <v>8</v>
      </c>
      <c r="B11" s="75">
        <v>2013</v>
      </c>
      <c r="C11" s="68">
        <v>1</v>
      </c>
      <c r="D11" s="69">
        <v>9</v>
      </c>
      <c r="E11" s="69" t="s">
        <v>48</v>
      </c>
      <c r="F11" s="69" t="s">
        <v>28</v>
      </c>
      <c r="G11" s="69" t="s">
        <v>58</v>
      </c>
      <c r="H11" s="69" t="s">
        <v>59</v>
      </c>
      <c r="I11" s="69" t="s">
        <v>38</v>
      </c>
      <c r="J11" s="69" t="s">
        <v>51</v>
      </c>
      <c r="K11" s="69" t="s">
        <v>40</v>
      </c>
      <c r="L11" s="70">
        <v>15.4177</v>
      </c>
      <c r="M11" s="70">
        <v>4.8</v>
      </c>
      <c r="N11" s="70">
        <v>18.48</v>
      </c>
      <c r="O11" s="70">
        <v>168279.57</v>
      </c>
      <c r="P11" s="71" t="s">
        <v>60</v>
      </c>
      <c r="Q11" s="71"/>
      <c r="R11" s="72"/>
      <c r="S11" s="72"/>
      <c r="T11" s="72"/>
      <c r="U11" s="72"/>
      <c r="V11" s="72"/>
      <c r="W11" s="72"/>
    </row>
    <row r="12" spans="1:25" s="73" customFormat="1" ht="68.25" hidden="1" customHeight="1" x14ac:dyDescent="0.15">
      <c r="A12" s="41">
        <v>9</v>
      </c>
      <c r="B12" s="75">
        <v>2013</v>
      </c>
      <c r="C12" s="68">
        <v>1</v>
      </c>
      <c r="D12" s="69">
        <v>10</v>
      </c>
      <c r="E12" s="69" t="s">
        <v>61</v>
      </c>
      <c r="F12" s="69" t="s">
        <v>28</v>
      </c>
      <c r="G12" s="69" t="s">
        <v>62</v>
      </c>
      <c r="H12" s="69" t="s">
        <v>63</v>
      </c>
      <c r="I12" s="69" t="s">
        <v>38</v>
      </c>
      <c r="J12" s="69" t="s">
        <v>39</v>
      </c>
      <c r="K12" s="69" t="s">
        <v>40</v>
      </c>
      <c r="L12" s="70">
        <v>298.74</v>
      </c>
      <c r="M12" s="70">
        <v>108.29</v>
      </c>
      <c r="N12" s="70">
        <v>39.94</v>
      </c>
      <c r="O12" s="70">
        <v>481892.26</v>
      </c>
      <c r="P12" s="71" t="s">
        <v>64</v>
      </c>
      <c r="Q12" s="74"/>
      <c r="R12" s="72"/>
      <c r="S12" s="72"/>
      <c r="T12" s="72"/>
      <c r="U12" s="72"/>
      <c r="V12" s="72"/>
      <c r="W12" s="72"/>
    </row>
    <row r="13" spans="1:25" s="73" customFormat="1" ht="68.25" hidden="1" customHeight="1" x14ac:dyDescent="0.15">
      <c r="A13" s="41">
        <v>10</v>
      </c>
      <c r="B13" s="75">
        <v>2013</v>
      </c>
      <c r="C13" s="68">
        <v>1</v>
      </c>
      <c r="D13" s="69">
        <v>11</v>
      </c>
      <c r="E13" s="69" t="s">
        <v>65</v>
      </c>
      <c r="F13" s="69" t="s">
        <v>28</v>
      </c>
      <c r="G13" s="69" t="s">
        <v>66</v>
      </c>
      <c r="H13" s="69" t="s">
        <v>67</v>
      </c>
      <c r="I13" s="69" t="s">
        <v>68</v>
      </c>
      <c r="J13" s="69" t="s">
        <v>56</v>
      </c>
      <c r="K13" s="69" t="s">
        <v>40</v>
      </c>
      <c r="L13" s="70">
        <v>3.1</v>
      </c>
      <c r="M13" s="70">
        <v>1.94</v>
      </c>
      <c r="N13" s="70">
        <v>5.81</v>
      </c>
      <c r="O13" s="70">
        <v>31544.604223999999</v>
      </c>
      <c r="P13" s="71" t="s">
        <v>69</v>
      </c>
      <c r="Q13" s="71"/>
      <c r="R13" s="72"/>
      <c r="S13" s="72"/>
      <c r="T13" s="72"/>
      <c r="U13" s="72"/>
      <c r="V13" s="72"/>
      <c r="W13" s="72"/>
    </row>
    <row r="14" spans="1:25" s="73" customFormat="1" ht="68.25" hidden="1" customHeight="1" x14ac:dyDescent="0.15">
      <c r="A14" s="41">
        <v>11</v>
      </c>
      <c r="B14" s="75">
        <v>2013</v>
      </c>
      <c r="C14" s="68">
        <v>2</v>
      </c>
      <c r="D14" s="69">
        <v>1</v>
      </c>
      <c r="E14" s="69" t="s">
        <v>27</v>
      </c>
      <c r="F14" s="69" t="s">
        <v>28</v>
      </c>
      <c r="G14" s="69" t="s">
        <v>70</v>
      </c>
      <c r="H14" s="69" t="s">
        <v>71</v>
      </c>
      <c r="I14" s="69" t="s">
        <v>38</v>
      </c>
      <c r="J14" s="69" t="s">
        <v>72</v>
      </c>
      <c r="K14" s="69" t="s">
        <v>33</v>
      </c>
      <c r="L14" s="70">
        <v>37.54</v>
      </c>
      <c r="M14" s="70">
        <v>18.260000000000002</v>
      </c>
      <c r="N14" s="70">
        <v>51.13</v>
      </c>
      <c r="O14" s="70">
        <v>305125</v>
      </c>
      <c r="P14" s="71" t="s">
        <v>73</v>
      </c>
      <c r="Q14" s="76" t="s">
        <v>74</v>
      </c>
      <c r="R14" s="72"/>
      <c r="S14" s="72"/>
      <c r="T14" s="72"/>
      <c r="U14" s="72"/>
      <c r="V14" s="72"/>
      <c r="W14" s="72"/>
    </row>
    <row r="15" spans="1:25" s="73" customFormat="1" ht="68.25" hidden="1" customHeight="1" x14ac:dyDescent="0.15">
      <c r="A15" s="41">
        <v>12</v>
      </c>
      <c r="B15" s="75">
        <v>2013</v>
      </c>
      <c r="C15" s="68">
        <v>2</v>
      </c>
      <c r="D15" s="69">
        <v>2</v>
      </c>
      <c r="E15" s="69" t="s">
        <v>75</v>
      </c>
      <c r="F15" s="69" t="s">
        <v>28</v>
      </c>
      <c r="G15" s="69" t="s">
        <v>76</v>
      </c>
      <c r="H15" s="69" t="s">
        <v>77</v>
      </c>
      <c r="I15" s="69" t="s">
        <v>38</v>
      </c>
      <c r="J15" s="69" t="s">
        <v>78</v>
      </c>
      <c r="K15" s="69" t="s">
        <v>40</v>
      </c>
      <c r="L15" s="70">
        <v>15.16</v>
      </c>
      <c r="M15" s="70">
        <v>6.79</v>
      </c>
      <c r="N15" s="70">
        <v>16.38</v>
      </c>
      <c r="O15" s="70">
        <v>149039.4</v>
      </c>
      <c r="P15" s="71" t="s">
        <v>79</v>
      </c>
      <c r="Q15" s="76" t="s">
        <v>80</v>
      </c>
      <c r="R15" s="72"/>
      <c r="S15" s="72"/>
      <c r="T15" s="72"/>
      <c r="U15" s="72"/>
      <c r="V15" s="72"/>
      <c r="W15" s="72"/>
    </row>
    <row r="16" spans="1:25" s="73" customFormat="1" ht="68.25" hidden="1" customHeight="1" x14ac:dyDescent="0.15">
      <c r="A16" s="41">
        <v>13</v>
      </c>
      <c r="B16" s="75">
        <v>2013</v>
      </c>
      <c r="C16" s="68">
        <v>2</v>
      </c>
      <c r="D16" s="69">
        <v>3</v>
      </c>
      <c r="E16" s="69" t="s">
        <v>75</v>
      </c>
      <c r="F16" s="69" t="s">
        <v>28</v>
      </c>
      <c r="G16" s="69" t="s">
        <v>81</v>
      </c>
      <c r="H16" s="69" t="s">
        <v>77</v>
      </c>
      <c r="I16" s="69" t="s">
        <v>38</v>
      </c>
      <c r="J16" s="69" t="s">
        <v>82</v>
      </c>
      <c r="K16" s="69" t="s">
        <v>83</v>
      </c>
      <c r="L16" s="70">
        <v>9.32</v>
      </c>
      <c r="M16" s="70">
        <v>5.64</v>
      </c>
      <c r="N16" s="70">
        <v>7.5</v>
      </c>
      <c r="O16" s="70">
        <v>43985.86</v>
      </c>
      <c r="P16" s="71" t="s">
        <v>84</v>
      </c>
      <c r="Q16" s="76" t="s">
        <v>80</v>
      </c>
      <c r="R16" s="72"/>
      <c r="S16" s="72"/>
      <c r="T16" s="72"/>
      <c r="U16" s="72"/>
      <c r="V16" s="72"/>
      <c r="W16" s="72"/>
    </row>
    <row r="17" spans="1:23" s="73" customFormat="1" ht="68.25" hidden="1" customHeight="1" x14ac:dyDescent="0.15">
      <c r="A17" s="41">
        <v>14</v>
      </c>
      <c r="B17" s="75">
        <v>2013</v>
      </c>
      <c r="C17" s="68">
        <v>2</v>
      </c>
      <c r="D17" s="69">
        <v>4</v>
      </c>
      <c r="E17" s="69" t="s">
        <v>75</v>
      </c>
      <c r="F17" s="69" t="s">
        <v>28</v>
      </c>
      <c r="G17" s="69" t="s">
        <v>85</v>
      </c>
      <c r="H17" s="69" t="s">
        <v>86</v>
      </c>
      <c r="I17" s="69" t="s">
        <v>38</v>
      </c>
      <c r="J17" s="69" t="s">
        <v>87</v>
      </c>
      <c r="K17" s="69" t="s">
        <v>52</v>
      </c>
      <c r="L17" s="70">
        <v>20.89</v>
      </c>
      <c r="M17" s="70">
        <v>15.11</v>
      </c>
      <c r="N17" s="70">
        <v>42.67</v>
      </c>
      <c r="O17" s="70">
        <v>128642.75</v>
      </c>
      <c r="P17" s="71" t="s">
        <v>88</v>
      </c>
      <c r="Q17" s="76" t="s">
        <v>89</v>
      </c>
      <c r="R17" s="72"/>
      <c r="S17" s="72"/>
      <c r="T17" s="72"/>
      <c r="U17" s="72"/>
      <c r="V17" s="72"/>
      <c r="W17" s="72"/>
    </row>
    <row r="18" spans="1:23" s="73" customFormat="1" ht="68.25" hidden="1" customHeight="1" x14ac:dyDescent="0.15">
      <c r="A18" s="41">
        <v>15</v>
      </c>
      <c r="B18" s="75">
        <v>2013</v>
      </c>
      <c r="C18" s="68">
        <v>2</v>
      </c>
      <c r="D18" s="69">
        <v>5</v>
      </c>
      <c r="E18" s="69" t="s">
        <v>75</v>
      </c>
      <c r="F18" s="69" t="s">
        <v>28</v>
      </c>
      <c r="G18" s="69" t="s">
        <v>90</v>
      </c>
      <c r="H18" s="69" t="s">
        <v>91</v>
      </c>
      <c r="I18" s="69" t="s">
        <v>38</v>
      </c>
      <c r="J18" s="69" t="s">
        <v>82</v>
      </c>
      <c r="K18" s="69" t="s">
        <v>40</v>
      </c>
      <c r="L18" s="70">
        <v>11.45</v>
      </c>
      <c r="M18" s="70">
        <v>7.07</v>
      </c>
      <c r="N18" s="70">
        <v>7.49</v>
      </c>
      <c r="O18" s="70">
        <v>21659.41</v>
      </c>
      <c r="P18" s="71" t="s">
        <v>92</v>
      </c>
      <c r="Q18" s="76" t="s">
        <v>80</v>
      </c>
      <c r="R18" s="72"/>
      <c r="S18" s="72"/>
      <c r="T18" s="72"/>
      <c r="U18" s="72"/>
      <c r="V18" s="72"/>
      <c r="W18" s="72"/>
    </row>
    <row r="19" spans="1:23" s="73" customFormat="1" ht="68.25" hidden="1" customHeight="1" x14ac:dyDescent="0.15">
      <c r="A19" s="41">
        <v>16</v>
      </c>
      <c r="B19" s="75">
        <v>2013</v>
      </c>
      <c r="C19" s="68">
        <v>2</v>
      </c>
      <c r="D19" s="69">
        <v>6</v>
      </c>
      <c r="E19" s="69" t="s">
        <v>75</v>
      </c>
      <c r="F19" s="69" t="s">
        <v>28</v>
      </c>
      <c r="G19" s="69" t="s">
        <v>93</v>
      </c>
      <c r="H19" s="69" t="s">
        <v>86</v>
      </c>
      <c r="I19" s="69" t="s">
        <v>38</v>
      </c>
      <c r="J19" s="69" t="s">
        <v>82</v>
      </c>
      <c r="K19" s="69" t="s">
        <v>40</v>
      </c>
      <c r="L19" s="70">
        <v>14.67</v>
      </c>
      <c r="M19" s="70">
        <v>9.5399999999999991</v>
      </c>
      <c r="N19" s="70">
        <v>11.15</v>
      </c>
      <c r="O19" s="70">
        <v>31392.23</v>
      </c>
      <c r="P19" s="71" t="s">
        <v>94</v>
      </c>
      <c r="Q19" s="76" t="s">
        <v>80</v>
      </c>
      <c r="R19" s="72"/>
      <c r="S19" s="72"/>
      <c r="T19" s="72"/>
      <c r="U19" s="72"/>
      <c r="V19" s="72"/>
      <c r="W19" s="72"/>
    </row>
    <row r="20" spans="1:23" s="73" customFormat="1" ht="68.25" hidden="1" customHeight="1" x14ac:dyDescent="0.15">
      <c r="A20" s="41">
        <v>17</v>
      </c>
      <c r="B20" s="75">
        <v>2013</v>
      </c>
      <c r="C20" s="68">
        <v>2</v>
      </c>
      <c r="D20" s="69">
        <v>7</v>
      </c>
      <c r="E20" s="69" t="s">
        <v>75</v>
      </c>
      <c r="F20" s="69" t="s">
        <v>28</v>
      </c>
      <c r="G20" s="69" t="s">
        <v>95</v>
      </c>
      <c r="H20" s="69" t="s">
        <v>86</v>
      </c>
      <c r="I20" s="69" t="s">
        <v>31</v>
      </c>
      <c r="J20" s="69" t="s">
        <v>96</v>
      </c>
      <c r="K20" s="69" t="s">
        <v>40</v>
      </c>
      <c r="L20" s="70">
        <v>6.3628</v>
      </c>
      <c r="M20" s="70">
        <v>3.89</v>
      </c>
      <c r="N20" s="70">
        <v>10.52</v>
      </c>
      <c r="O20" s="70">
        <v>15448.12</v>
      </c>
      <c r="P20" s="71" t="s">
        <v>97</v>
      </c>
      <c r="Q20" s="76" t="s">
        <v>98</v>
      </c>
      <c r="R20" s="72"/>
      <c r="S20" s="72"/>
      <c r="T20" s="72"/>
      <c r="U20" s="72"/>
      <c r="V20" s="72"/>
      <c r="W20" s="72"/>
    </row>
    <row r="21" spans="1:23" s="73" customFormat="1" ht="68.25" hidden="1" customHeight="1" x14ac:dyDescent="0.15">
      <c r="A21" s="41">
        <v>18</v>
      </c>
      <c r="B21" s="75">
        <v>2013</v>
      </c>
      <c r="C21" s="68">
        <v>2</v>
      </c>
      <c r="D21" s="69">
        <v>8</v>
      </c>
      <c r="E21" s="69" t="s">
        <v>99</v>
      </c>
      <c r="F21" s="69" t="s">
        <v>28</v>
      </c>
      <c r="G21" s="69" t="s">
        <v>100</v>
      </c>
      <c r="H21" s="69" t="s">
        <v>101</v>
      </c>
      <c r="I21" s="69" t="s">
        <v>38</v>
      </c>
      <c r="J21" s="69" t="s">
        <v>82</v>
      </c>
      <c r="K21" s="69" t="s">
        <v>40</v>
      </c>
      <c r="L21" s="70">
        <v>37.86</v>
      </c>
      <c r="M21" s="70">
        <v>21.59</v>
      </c>
      <c r="N21" s="70">
        <v>48.14</v>
      </c>
      <c r="O21" s="70">
        <v>177155.20000000001</v>
      </c>
      <c r="P21" s="71" t="s">
        <v>102</v>
      </c>
      <c r="Q21" s="76" t="s">
        <v>80</v>
      </c>
      <c r="R21" s="72"/>
      <c r="S21" s="72"/>
      <c r="T21" s="72"/>
      <c r="U21" s="72"/>
      <c r="V21" s="72"/>
      <c r="W21" s="72"/>
    </row>
    <row r="22" spans="1:23" s="73" customFormat="1" ht="68.25" hidden="1" customHeight="1" x14ac:dyDescent="0.15">
      <c r="A22" s="41">
        <v>19</v>
      </c>
      <c r="B22" s="75">
        <v>2013</v>
      </c>
      <c r="C22" s="68">
        <v>2</v>
      </c>
      <c r="D22" s="69">
        <v>9</v>
      </c>
      <c r="E22" s="69" t="s">
        <v>99</v>
      </c>
      <c r="F22" s="69" t="s">
        <v>28</v>
      </c>
      <c r="G22" s="69" t="s">
        <v>103</v>
      </c>
      <c r="H22" s="69" t="s">
        <v>101</v>
      </c>
      <c r="I22" s="69" t="s">
        <v>38</v>
      </c>
      <c r="J22" s="69" t="s">
        <v>104</v>
      </c>
      <c r="K22" s="69" t="s">
        <v>40</v>
      </c>
      <c r="L22" s="70">
        <v>132.57</v>
      </c>
      <c r="M22" s="70">
        <v>76.47</v>
      </c>
      <c r="N22" s="70">
        <v>192.61</v>
      </c>
      <c r="O22" s="70">
        <v>1174535.78</v>
      </c>
      <c r="P22" s="71" t="s">
        <v>105</v>
      </c>
      <c r="Q22" s="76" t="s">
        <v>106</v>
      </c>
      <c r="R22" s="72"/>
      <c r="S22" s="72"/>
      <c r="T22" s="72"/>
      <c r="U22" s="72"/>
      <c r="V22" s="72"/>
      <c r="W22" s="72"/>
    </row>
    <row r="23" spans="1:23" s="73" customFormat="1" ht="68.25" hidden="1" customHeight="1" x14ac:dyDescent="0.15">
      <c r="A23" s="41">
        <v>20</v>
      </c>
      <c r="B23" s="75">
        <v>2013</v>
      </c>
      <c r="C23" s="68">
        <v>2</v>
      </c>
      <c r="D23" s="69">
        <v>10</v>
      </c>
      <c r="E23" s="69" t="s">
        <v>99</v>
      </c>
      <c r="F23" s="69" t="s">
        <v>28</v>
      </c>
      <c r="G23" s="69" t="s">
        <v>107</v>
      </c>
      <c r="H23" s="69" t="s">
        <v>108</v>
      </c>
      <c r="I23" s="69" t="s">
        <v>38</v>
      </c>
      <c r="J23" s="69" t="s">
        <v>109</v>
      </c>
      <c r="K23" s="69" t="s">
        <v>40</v>
      </c>
      <c r="L23" s="70">
        <v>34.549999999999997</v>
      </c>
      <c r="M23" s="70">
        <v>18.100000000000001</v>
      </c>
      <c r="N23" s="70">
        <v>16.14</v>
      </c>
      <c r="O23" s="70">
        <v>41900.19</v>
      </c>
      <c r="P23" s="71" t="s">
        <v>110</v>
      </c>
      <c r="Q23" s="76" t="s">
        <v>111</v>
      </c>
      <c r="R23" s="72"/>
      <c r="S23" s="72"/>
      <c r="T23" s="72"/>
      <c r="U23" s="72"/>
      <c r="V23" s="72"/>
      <c r="W23" s="72"/>
    </row>
    <row r="24" spans="1:23" s="73" customFormat="1" ht="68.25" hidden="1" customHeight="1" x14ac:dyDescent="0.15">
      <c r="A24" s="41">
        <v>21</v>
      </c>
      <c r="B24" s="75">
        <v>2013</v>
      </c>
      <c r="C24" s="68">
        <v>2</v>
      </c>
      <c r="D24" s="69">
        <v>11</v>
      </c>
      <c r="E24" s="69" t="s">
        <v>112</v>
      </c>
      <c r="F24" s="69" t="s">
        <v>28</v>
      </c>
      <c r="G24" s="69" t="s">
        <v>113</v>
      </c>
      <c r="H24" s="69" t="s">
        <v>114</v>
      </c>
      <c r="I24" s="69" t="s">
        <v>31</v>
      </c>
      <c r="J24" s="69" t="s">
        <v>56</v>
      </c>
      <c r="K24" s="69" t="s">
        <v>40</v>
      </c>
      <c r="L24" s="70">
        <v>2.1295999999999999</v>
      </c>
      <c r="M24" s="70">
        <v>2.1071</v>
      </c>
      <c r="N24" s="70">
        <v>10.53552</v>
      </c>
      <c r="O24" s="70">
        <v>28677.89</v>
      </c>
      <c r="P24" s="71" t="s">
        <v>115</v>
      </c>
      <c r="Q24" s="71" t="s">
        <v>116</v>
      </c>
      <c r="R24" s="72"/>
      <c r="S24" s="72"/>
      <c r="T24" s="72"/>
      <c r="U24" s="72"/>
      <c r="V24" s="72"/>
      <c r="W24" s="72"/>
    </row>
    <row r="25" spans="1:23" s="73" customFormat="1" ht="68.25" hidden="1" customHeight="1" x14ac:dyDescent="0.15">
      <c r="A25" s="41">
        <v>22</v>
      </c>
      <c r="B25" s="75">
        <v>2013</v>
      </c>
      <c r="C25" s="68">
        <v>2</v>
      </c>
      <c r="D25" s="69">
        <v>12</v>
      </c>
      <c r="E25" s="69" t="s">
        <v>112</v>
      </c>
      <c r="F25" s="69" t="s">
        <v>28</v>
      </c>
      <c r="G25" s="69" t="s">
        <v>117</v>
      </c>
      <c r="H25" s="69" t="s">
        <v>118</v>
      </c>
      <c r="I25" s="69" t="s">
        <v>31</v>
      </c>
      <c r="J25" s="69" t="s">
        <v>119</v>
      </c>
      <c r="K25" s="69" t="s">
        <v>40</v>
      </c>
      <c r="L25" s="70">
        <v>2.84</v>
      </c>
      <c r="M25" s="70">
        <v>2.84</v>
      </c>
      <c r="N25" s="70">
        <v>8</v>
      </c>
      <c r="O25" s="70">
        <v>12023.232599999999</v>
      </c>
      <c r="P25" s="71" t="s">
        <v>120</v>
      </c>
      <c r="Q25" s="71" t="s">
        <v>121</v>
      </c>
      <c r="R25" s="72"/>
      <c r="S25" s="72"/>
      <c r="T25" s="72"/>
      <c r="U25" s="72"/>
      <c r="V25" s="72"/>
      <c r="W25" s="72"/>
    </row>
    <row r="26" spans="1:23" s="73" customFormat="1" ht="68.25" hidden="1" customHeight="1" x14ac:dyDescent="0.15">
      <c r="A26" s="41">
        <v>23</v>
      </c>
      <c r="B26" s="75">
        <v>2013</v>
      </c>
      <c r="C26" s="68">
        <v>2</v>
      </c>
      <c r="D26" s="69">
        <v>13</v>
      </c>
      <c r="E26" s="69" t="s">
        <v>61</v>
      </c>
      <c r="F26" s="69" t="s">
        <v>28</v>
      </c>
      <c r="G26" s="69" t="s">
        <v>122</v>
      </c>
      <c r="H26" s="69" t="s">
        <v>123</v>
      </c>
      <c r="I26" s="69" t="s">
        <v>38</v>
      </c>
      <c r="J26" s="69" t="s">
        <v>82</v>
      </c>
      <c r="K26" s="69" t="s">
        <v>40</v>
      </c>
      <c r="L26" s="70">
        <v>4.97</v>
      </c>
      <c r="M26" s="70">
        <v>4.1100000000000003</v>
      </c>
      <c r="N26" s="70">
        <v>10.199999999999999</v>
      </c>
      <c r="O26" s="70">
        <v>23921.4</v>
      </c>
      <c r="P26" s="71" t="s">
        <v>124</v>
      </c>
      <c r="Q26" s="76" t="s">
        <v>125</v>
      </c>
      <c r="R26" s="72"/>
      <c r="S26" s="72"/>
      <c r="T26" s="72"/>
      <c r="U26" s="72"/>
      <c r="V26" s="72"/>
      <c r="W26" s="72"/>
    </row>
    <row r="27" spans="1:23" s="73" customFormat="1" ht="68.25" hidden="1" customHeight="1" x14ac:dyDescent="0.15">
      <c r="A27" s="41">
        <v>24</v>
      </c>
      <c r="B27" s="75">
        <v>2013</v>
      </c>
      <c r="C27" s="68">
        <v>2</v>
      </c>
      <c r="D27" s="69">
        <v>14</v>
      </c>
      <c r="E27" s="69" t="s">
        <v>61</v>
      </c>
      <c r="F27" s="69" t="s">
        <v>28</v>
      </c>
      <c r="G27" s="69" t="s">
        <v>126</v>
      </c>
      <c r="H27" s="69" t="s">
        <v>123</v>
      </c>
      <c r="I27" s="69" t="s">
        <v>31</v>
      </c>
      <c r="J27" s="69" t="s">
        <v>109</v>
      </c>
      <c r="K27" s="69" t="s">
        <v>40</v>
      </c>
      <c r="L27" s="70">
        <v>6.08</v>
      </c>
      <c r="M27" s="70">
        <v>4.58</v>
      </c>
      <c r="N27" s="70">
        <v>10.07</v>
      </c>
      <c r="O27" s="70">
        <v>16630.407999999999</v>
      </c>
      <c r="P27" s="71" t="s">
        <v>127</v>
      </c>
      <c r="Q27" s="71" t="s">
        <v>98</v>
      </c>
      <c r="R27" s="72"/>
      <c r="S27" s="72"/>
      <c r="T27" s="72"/>
      <c r="U27" s="72"/>
      <c r="V27" s="72"/>
      <c r="W27" s="72"/>
    </row>
    <row r="28" spans="1:23" s="73" customFormat="1" ht="68.25" hidden="1" customHeight="1" x14ac:dyDescent="0.15">
      <c r="A28" s="41">
        <v>25</v>
      </c>
      <c r="B28" s="75">
        <v>2013</v>
      </c>
      <c r="C28" s="68">
        <v>2</v>
      </c>
      <c r="D28" s="69">
        <v>15</v>
      </c>
      <c r="E28" s="69" t="s">
        <v>35</v>
      </c>
      <c r="F28" s="69" t="s">
        <v>28</v>
      </c>
      <c r="G28" s="69" t="s">
        <v>128</v>
      </c>
      <c r="H28" s="69" t="s">
        <v>129</v>
      </c>
      <c r="I28" s="69" t="s">
        <v>38</v>
      </c>
      <c r="J28" s="69" t="s">
        <v>130</v>
      </c>
      <c r="K28" s="69" t="s">
        <v>40</v>
      </c>
      <c r="L28" s="70">
        <v>28.0501</v>
      </c>
      <c r="M28" s="70">
        <v>16.611699999999999</v>
      </c>
      <c r="N28" s="70">
        <v>23.26</v>
      </c>
      <c r="O28" s="70">
        <v>9351.75</v>
      </c>
      <c r="P28" s="71" t="s">
        <v>131</v>
      </c>
      <c r="Q28" s="76" t="s">
        <v>125</v>
      </c>
      <c r="R28" s="72"/>
      <c r="S28" s="72"/>
      <c r="T28" s="72"/>
      <c r="U28" s="72"/>
      <c r="V28" s="72"/>
      <c r="W28" s="72"/>
    </row>
    <row r="29" spans="1:23" s="73" customFormat="1" ht="68.25" hidden="1" customHeight="1" x14ac:dyDescent="0.15">
      <c r="A29" s="41">
        <v>26</v>
      </c>
      <c r="B29" s="75">
        <v>2013</v>
      </c>
      <c r="C29" s="68">
        <v>2</v>
      </c>
      <c r="D29" s="69">
        <v>16</v>
      </c>
      <c r="E29" s="69" t="s">
        <v>132</v>
      </c>
      <c r="F29" s="69" t="s">
        <v>28</v>
      </c>
      <c r="G29" s="69" t="s">
        <v>133</v>
      </c>
      <c r="H29" s="69" t="s">
        <v>134</v>
      </c>
      <c r="I29" s="69" t="s">
        <v>38</v>
      </c>
      <c r="J29" s="69" t="s">
        <v>32</v>
      </c>
      <c r="K29" s="69" t="s">
        <v>52</v>
      </c>
      <c r="L29" s="70">
        <v>165.5</v>
      </c>
      <c r="M29" s="70">
        <v>97</v>
      </c>
      <c r="N29" s="70">
        <v>109.4</v>
      </c>
      <c r="O29" s="70">
        <v>650953</v>
      </c>
      <c r="P29" s="71" t="s">
        <v>135</v>
      </c>
      <c r="Q29" s="71" t="s">
        <v>136</v>
      </c>
      <c r="R29" s="72"/>
      <c r="S29" s="72"/>
      <c r="T29" s="72"/>
      <c r="U29" s="72"/>
      <c r="V29" s="72"/>
      <c r="W29" s="72"/>
    </row>
    <row r="30" spans="1:23" s="73" customFormat="1" ht="68.25" hidden="1" customHeight="1" x14ac:dyDescent="0.15">
      <c r="A30" s="41">
        <v>27</v>
      </c>
      <c r="B30" s="75">
        <v>2013</v>
      </c>
      <c r="C30" s="68">
        <v>2</v>
      </c>
      <c r="D30" s="69">
        <v>17</v>
      </c>
      <c r="E30" s="69" t="s">
        <v>137</v>
      </c>
      <c r="F30" s="69" t="s">
        <v>28</v>
      </c>
      <c r="G30" s="69" t="s">
        <v>138</v>
      </c>
      <c r="H30" s="69" t="s">
        <v>139</v>
      </c>
      <c r="I30" s="69" t="s">
        <v>38</v>
      </c>
      <c r="J30" s="69" t="s">
        <v>140</v>
      </c>
      <c r="K30" s="69" t="s">
        <v>52</v>
      </c>
      <c r="L30" s="70">
        <v>340.61</v>
      </c>
      <c r="M30" s="70">
        <v>192.72</v>
      </c>
      <c r="N30" s="70">
        <v>213.13</v>
      </c>
      <c r="O30" s="70">
        <v>475425.82</v>
      </c>
      <c r="P30" s="71" t="s">
        <v>141</v>
      </c>
      <c r="Q30" s="71" t="s">
        <v>142</v>
      </c>
      <c r="R30" s="72"/>
      <c r="S30" s="72"/>
      <c r="T30" s="72"/>
      <c r="U30" s="72"/>
      <c r="V30" s="72"/>
      <c r="W30" s="72"/>
    </row>
    <row r="31" spans="1:23" s="73" customFormat="1" ht="68.25" hidden="1" customHeight="1" x14ac:dyDescent="0.15">
      <c r="A31" s="41">
        <v>28</v>
      </c>
      <c r="B31" s="75">
        <v>2013</v>
      </c>
      <c r="C31" s="68">
        <v>2</v>
      </c>
      <c r="D31" s="69">
        <v>18</v>
      </c>
      <c r="E31" s="69" t="s">
        <v>143</v>
      </c>
      <c r="F31" s="69" t="s">
        <v>28</v>
      </c>
      <c r="G31" s="69" t="s">
        <v>144</v>
      </c>
      <c r="H31" s="69" t="s">
        <v>145</v>
      </c>
      <c r="I31" s="69" t="s">
        <v>38</v>
      </c>
      <c r="J31" s="69" t="s">
        <v>32</v>
      </c>
      <c r="K31" s="69" t="s">
        <v>33</v>
      </c>
      <c r="L31" s="70">
        <v>161.88</v>
      </c>
      <c r="M31" s="70">
        <v>83.42</v>
      </c>
      <c r="N31" s="70">
        <v>194.03</v>
      </c>
      <c r="O31" s="70">
        <v>1295100</v>
      </c>
      <c r="P31" s="71" t="s">
        <v>146</v>
      </c>
      <c r="Q31" s="71" t="s">
        <v>147</v>
      </c>
      <c r="R31" s="72"/>
      <c r="S31" s="72"/>
      <c r="T31" s="72"/>
      <c r="U31" s="72"/>
      <c r="V31" s="72"/>
      <c r="W31" s="72"/>
    </row>
    <row r="32" spans="1:23" s="73" customFormat="1" ht="68.25" hidden="1" customHeight="1" x14ac:dyDescent="0.15">
      <c r="A32" s="41">
        <v>29</v>
      </c>
      <c r="B32" s="75">
        <v>2013</v>
      </c>
      <c r="C32" s="68">
        <v>3</v>
      </c>
      <c r="D32" s="69">
        <v>1</v>
      </c>
      <c r="E32" s="69" t="s">
        <v>143</v>
      </c>
      <c r="F32" s="69" t="s">
        <v>28</v>
      </c>
      <c r="G32" s="69" t="s">
        <v>148</v>
      </c>
      <c r="H32" s="69" t="s">
        <v>149</v>
      </c>
      <c r="I32" s="69">
        <v>458</v>
      </c>
      <c r="J32" s="69" t="s">
        <v>56</v>
      </c>
      <c r="K32" s="69" t="s">
        <v>40</v>
      </c>
      <c r="L32" s="70">
        <v>2.2200000000000002</v>
      </c>
      <c r="M32" s="70">
        <v>2.2200000000000002</v>
      </c>
      <c r="N32" s="70">
        <v>11.5</v>
      </c>
      <c r="O32" s="70">
        <v>169370.370207</v>
      </c>
      <c r="P32" s="71" t="s">
        <v>150</v>
      </c>
      <c r="Q32" s="71"/>
      <c r="R32" s="72"/>
      <c r="S32" s="72"/>
      <c r="T32" s="72"/>
      <c r="U32" s="72"/>
      <c r="V32" s="72"/>
      <c r="W32" s="72"/>
    </row>
    <row r="33" spans="1:23" s="73" customFormat="1" ht="68.25" hidden="1" customHeight="1" x14ac:dyDescent="0.15">
      <c r="A33" s="41">
        <v>30</v>
      </c>
      <c r="B33" s="75">
        <v>2013</v>
      </c>
      <c r="C33" s="68">
        <v>3</v>
      </c>
      <c r="D33" s="69">
        <v>3</v>
      </c>
      <c r="E33" s="69" t="s">
        <v>143</v>
      </c>
      <c r="F33" s="69" t="s">
        <v>28</v>
      </c>
      <c r="G33" s="69" t="s">
        <v>151</v>
      </c>
      <c r="H33" s="69" t="s">
        <v>152</v>
      </c>
      <c r="I33" s="69" t="s">
        <v>31</v>
      </c>
      <c r="J33" s="69" t="s">
        <v>56</v>
      </c>
      <c r="K33" s="69" t="s">
        <v>40</v>
      </c>
      <c r="L33" s="70">
        <v>0.38752199999999998</v>
      </c>
      <c r="M33" s="70">
        <v>0.38752199999999998</v>
      </c>
      <c r="N33" s="70">
        <v>1.36</v>
      </c>
      <c r="O33" s="70">
        <v>6512</v>
      </c>
      <c r="P33" s="71" t="s">
        <v>153</v>
      </c>
      <c r="Q33" s="71" t="s">
        <v>154</v>
      </c>
      <c r="R33" s="72"/>
      <c r="S33" s="72"/>
      <c r="T33" s="72"/>
      <c r="U33" s="72"/>
      <c r="V33" s="72"/>
      <c r="W33" s="72"/>
    </row>
    <row r="34" spans="1:23" s="73" customFormat="1" ht="68.25" hidden="1" customHeight="1" x14ac:dyDescent="0.15">
      <c r="A34" s="41">
        <v>31</v>
      </c>
      <c r="B34" s="75">
        <v>2013</v>
      </c>
      <c r="C34" s="68">
        <v>3</v>
      </c>
      <c r="D34" s="69">
        <v>4</v>
      </c>
      <c r="E34" s="69" t="s">
        <v>35</v>
      </c>
      <c r="F34" s="69" t="s">
        <v>28</v>
      </c>
      <c r="G34" s="69" t="s">
        <v>155</v>
      </c>
      <c r="H34" s="69" t="s">
        <v>156</v>
      </c>
      <c r="I34" s="69" t="s">
        <v>38</v>
      </c>
      <c r="J34" s="69" t="s">
        <v>39</v>
      </c>
      <c r="K34" s="69" t="s">
        <v>40</v>
      </c>
      <c r="L34" s="70">
        <v>6.99</v>
      </c>
      <c r="M34" s="70">
        <v>6.52</v>
      </c>
      <c r="N34" s="70">
        <v>7.83</v>
      </c>
      <c r="O34" s="70">
        <v>1834.39</v>
      </c>
      <c r="P34" s="76" t="s">
        <v>157</v>
      </c>
      <c r="Q34" s="76" t="s">
        <v>158</v>
      </c>
      <c r="R34" s="72"/>
      <c r="S34" s="72"/>
      <c r="T34" s="72"/>
      <c r="U34" s="72"/>
      <c r="V34" s="72"/>
      <c r="W34" s="72"/>
    </row>
    <row r="35" spans="1:23" s="73" customFormat="1" ht="68.25" hidden="1" customHeight="1" x14ac:dyDescent="0.15">
      <c r="A35" s="41">
        <v>32</v>
      </c>
      <c r="B35" s="75">
        <v>2013</v>
      </c>
      <c r="C35" s="68">
        <v>3</v>
      </c>
      <c r="D35" s="69">
        <v>5</v>
      </c>
      <c r="E35" s="69" t="s">
        <v>159</v>
      </c>
      <c r="F35" s="69" t="s">
        <v>28</v>
      </c>
      <c r="G35" s="69" t="s">
        <v>160</v>
      </c>
      <c r="H35" s="69" t="s">
        <v>161</v>
      </c>
      <c r="I35" s="69" t="s">
        <v>38</v>
      </c>
      <c r="J35" s="69" t="s">
        <v>162</v>
      </c>
      <c r="K35" s="69" t="s">
        <v>40</v>
      </c>
      <c r="L35" s="70">
        <v>40.869999999999997</v>
      </c>
      <c r="M35" s="70">
        <v>18.34</v>
      </c>
      <c r="N35" s="70">
        <v>44.26</v>
      </c>
      <c r="O35" s="70">
        <v>69134.12</v>
      </c>
      <c r="P35" s="71" t="s">
        <v>163</v>
      </c>
      <c r="Q35" s="76" t="s">
        <v>164</v>
      </c>
      <c r="R35" s="72"/>
      <c r="S35" s="72"/>
      <c r="T35" s="72"/>
      <c r="U35" s="72"/>
      <c r="V35" s="72"/>
      <c r="W35" s="72"/>
    </row>
    <row r="36" spans="1:23" s="73" customFormat="1" ht="68.25" hidden="1" customHeight="1" x14ac:dyDescent="0.15">
      <c r="A36" s="41">
        <v>33</v>
      </c>
      <c r="B36" s="75">
        <v>2013</v>
      </c>
      <c r="C36" s="68">
        <v>3</v>
      </c>
      <c r="D36" s="69">
        <v>6</v>
      </c>
      <c r="E36" s="69" t="s">
        <v>27</v>
      </c>
      <c r="F36" s="69" t="s">
        <v>28</v>
      </c>
      <c r="G36" s="69" t="s">
        <v>165</v>
      </c>
      <c r="H36" s="69" t="s">
        <v>166</v>
      </c>
      <c r="I36" s="69" t="s">
        <v>38</v>
      </c>
      <c r="J36" s="69" t="s">
        <v>167</v>
      </c>
      <c r="K36" s="69" t="s">
        <v>52</v>
      </c>
      <c r="L36" s="70">
        <v>17.87</v>
      </c>
      <c r="M36" s="70">
        <v>12.55</v>
      </c>
      <c r="N36" s="70">
        <v>64.760000000000005</v>
      </c>
      <c r="O36" s="70" t="s">
        <v>168</v>
      </c>
      <c r="P36" s="71" t="s">
        <v>169</v>
      </c>
      <c r="Q36" s="76" t="s">
        <v>170</v>
      </c>
      <c r="R36" s="72"/>
      <c r="S36" s="72"/>
      <c r="T36" s="72"/>
      <c r="U36" s="72"/>
      <c r="V36" s="72"/>
      <c r="W36" s="72"/>
    </row>
    <row r="37" spans="1:23" s="73" customFormat="1" ht="68.25" hidden="1" customHeight="1" x14ac:dyDescent="0.15">
      <c r="A37" s="41">
        <v>34</v>
      </c>
      <c r="B37" s="75">
        <v>2013</v>
      </c>
      <c r="C37" s="68">
        <v>3</v>
      </c>
      <c r="D37" s="69">
        <v>7</v>
      </c>
      <c r="E37" s="69" t="s">
        <v>171</v>
      </c>
      <c r="F37" s="69" t="s">
        <v>28</v>
      </c>
      <c r="G37" s="69" t="s">
        <v>172</v>
      </c>
      <c r="H37" s="69" t="s">
        <v>152</v>
      </c>
      <c r="I37" s="69" t="s">
        <v>31</v>
      </c>
      <c r="J37" s="69" t="s">
        <v>56</v>
      </c>
      <c r="K37" s="69" t="s">
        <v>40</v>
      </c>
      <c r="L37" s="70">
        <v>1.27</v>
      </c>
      <c r="M37" s="70">
        <v>1.27</v>
      </c>
      <c r="N37" s="70">
        <v>3.1749999999999998</v>
      </c>
      <c r="O37" s="70">
        <v>61656.29</v>
      </c>
      <c r="P37" s="71" t="s">
        <v>173</v>
      </c>
      <c r="Q37" s="71" t="s">
        <v>174</v>
      </c>
      <c r="R37" s="72"/>
      <c r="S37" s="72"/>
      <c r="T37" s="72"/>
      <c r="U37" s="72"/>
      <c r="V37" s="72"/>
      <c r="W37" s="72"/>
    </row>
    <row r="38" spans="1:23" s="73" customFormat="1" ht="68.25" hidden="1" customHeight="1" x14ac:dyDescent="0.15">
      <c r="A38" s="41">
        <v>35</v>
      </c>
      <c r="B38" s="75">
        <v>2013</v>
      </c>
      <c r="C38" s="68">
        <v>3</v>
      </c>
      <c r="D38" s="69">
        <v>8</v>
      </c>
      <c r="E38" s="69" t="s">
        <v>175</v>
      </c>
      <c r="F38" s="69" t="s">
        <v>28</v>
      </c>
      <c r="G38" s="69" t="s">
        <v>176</v>
      </c>
      <c r="H38" s="69" t="s">
        <v>177</v>
      </c>
      <c r="I38" s="69" t="s">
        <v>38</v>
      </c>
      <c r="J38" s="69" t="s">
        <v>178</v>
      </c>
      <c r="K38" s="69" t="s">
        <v>52</v>
      </c>
      <c r="L38" s="70">
        <v>7.72</v>
      </c>
      <c r="M38" s="70">
        <v>5.28</v>
      </c>
      <c r="N38" s="70">
        <v>10.93</v>
      </c>
      <c r="O38" s="70">
        <v>62381.89</v>
      </c>
      <c r="P38" s="71" t="s">
        <v>179</v>
      </c>
      <c r="Q38" s="76" t="s">
        <v>164</v>
      </c>
      <c r="R38" s="72"/>
      <c r="S38" s="72"/>
      <c r="T38" s="72"/>
      <c r="U38" s="72"/>
      <c r="V38" s="72"/>
      <c r="W38" s="72"/>
    </row>
    <row r="39" spans="1:23" s="73" customFormat="1" ht="68.25" hidden="1" customHeight="1" x14ac:dyDescent="0.15">
      <c r="A39" s="41">
        <v>36</v>
      </c>
      <c r="B39" s="75">
        <v>2013</v>
      </c>
      <c r="C39" s="68">
        <v>3</v>
      </c>
      <c r="D39" s="69">
        <v>9</v>
      </c>
      <c r="E39" s="69" t="s">
        <v>175</v>
      </c>
      <c r="F39" s="69" t="s">
        <v>28</v>
      </c>
      <c r="G39" s="69" t="s">
        <v>180</v>
      </c>
      <c r="H39" s="69" t="s">
        <v>181</v>
      </c>
      <c r="I39" s="69" t="s">
        <v>38</v>
      </c>
      <c r="J39" s="69" t="s">
        <v>51</v>
      </c>
      <c r="K39" s="69" t="s">
        <v>33</v>
      </c>
      <c r="L39" s="70">
        <v>14.26</v>
      </c>
      <c r="M39" s="70">
        <v>10.31</v>
      </c>
      <c r="N39" s="70">
        <v>28.46</v>
      </c>
      <c r="O39" s="70">
        <v>55601.07</v>
      </c>
      <c r="P39" s="71" t="s">
        <v>182</v>
      </c>
      <c r="Q39" s="76" t="s">
        <v>183</v>
      </c>
      <c r="R39" s="72"/>
      <c r="S39" s="72"/>
      <c r="T39" s="72"/>
      <c r="U39" s="72"/>
      <c r="V39" s="72"/>
      <c r="W39" s="72"/>
    </row>
    <row r="40" spans="1:23" s="73" customFormat="1" ht="68.25" hidden="1" customHeight="1" x14ac:dyDescent="0.15">
      <c r="A40" s="41">
        <v>37</v>
      </c>
      <c r="B40" s="75">
        <v>2013</v>
      </c>
      <c r="C40" s="68">
        <v>3</v>
      </c>
      <c r="D40" s="69">
        <v>10</v>
      </c>
      <c r="E40" s="69" t="s">
        <v>175</v>
      </c>
      <c r="F40" s="69" t="s">
        <v>28</v>
      </c>
      <c r="G40" s="69" t="s">
        <v>184</v>
      </c>
      <c r="H40" s="69" t="s">
        <v>181</v>
      </c>
      <c r="I40" s="69" t="s">
        <v>38</v>
      </c>
      <c r="J40" s="69" t="s">
        <v>56</v>
      </c>
      <c r="K40" s="69" t="s">
        <v>40</v>
      </c>
      <c r="L40" s="70">
        <v>3.86</v>
      </c>
      <c r="M40" s="70">
        <v>2.1800000000000002</v>
      </c>
      <c r="N40" s="70">
        <v>5.4604999999999997</v>
      </c>
      <c r="O40" s="70">
        <v>10623.88</v>
      </c>
      <c r="P40" s="71" t="s">
        <v>185</v>
      </c>
      <c r="Q40" s="76" t="s">
        <v>186</v>
      </c>
      <c r="R40" s="72"/>
      <c r="S40" s="72"/>
      <c r="T40" s="72"/>
      <c r="U40" s="72"/>
      <c r="V40" s="72"/>
      <c r="W40" s="72"/>
    </row>
    <row r="41" spans="1:23" s="73" customFormat="1" ht="68.25" hidden="1" customHeight="1" x14ac:dyDescent="0.15">
      <c r="A41" s="41">
        <v>38</v>
      </c>
      <c r="B41" s="75">
        <v>2013</v>
      </c>
      <c r="C41" s="68">
        <v>3</v>
      </c>
      <c r="D41" s="69">
        <v>11</v>
      </c>
      <c r="E41" s="69" t="s">
        <v>175</v>
      </c>
      <c r="F41" s="69" t="s">
        <v>28</v>
      </c>
      <c r="G41" s="69" t="s">
        <v>187</v>
      </c>
      <c r="H41" s="69" t="s">
        <v>181</v>
      </c>
      <c r="I41" s="69" t="s">
        <v>38</v>
      </c>
      <c r="J41" s="69" t="s">
        <v>188</v>
      </c>
      <c r="K41" s="69" t="s">
        <v>40</v>
      </c>
      <c r="L41" s="70">
        <v>84.62</v>
      </c>
      <c r="M41" s="70">
        <v>57.78</v>
      </c>
      <c r="N41" s="70">
        <v>78.06</v>
      </c>
      <c r="O41" s="70">
        <v>334501.67</v>
      </c>
      <c r="P41" s="71" t="s">
        <v>189</v>
      </c>
      <c r="Q41" s="76" t="s">
        <v>164</v>
      </c>
      <c r="R41" s="72"/>
      <c r="S41" s="72"/>
      <c r="T41" s="72"/>
      <c r="U41" s="72"/>
      <c r="V41" s="72"/>
      <c r="W41" s="72"/>
    </row>
    <row r="42" spans="1:23" s="73" customFormat="1" ht="68.25" hidden="1" customHeight="1" x14ac:dyDescent="0.15">
      <c r="A42" s="41">
        <v>39</v>
      </c>
      <c r="B42" s="75">
        <v>2013</v>
      </c>
      <c r="C42" s="68">
        <v>3</v>
      </c>
      <c r="D42" s="69">
        <v>12</v>
      </c>
      <c r="E42" s="69" t="s">
        <v>175</v>
      </c>
      <c r="F42" s="69" t="s">
        <v>28</v>
      </c>
      <c r="G42" s="69" t="s">
        <v>190</v>
      </c>
      <c r="H42" s="69" t="s">
        <v>181</v>
      </c>
      <c r="I42" s="69" t="s">
        <v>191</v>
      </c>
      <c r="J42" s="69" t="s">
        <v>192</v>
      </c>
      <c r="K42" s="69" t="s">
        <v>40</v>
      </c>
      <c r="L42" s="70">
        <v>30.79</v>
      </c>
      <c r="M42" s="70">
        <v>24.62</v>
      </c>
      <c r="N42" s="70">
        <v>40.26</v>
      </c>
      <c r="O42" s="70">
        <v>109478.573967529</v>
      </c>
      <c r="P42" s="71" t="s">
        <v>193</v>
      </c>
      <c r="Q42" s="76" t="s">
        <v>194</v>
      </c>
      <c r="R42" s="72"/>
      <c r="S42" s="72"/>
      <c r="T42" s="72"/>
      <c r="U42" s="72"/>
      <c r="V42" s="72"/>
      <c r="W42" s="72"/>
    </row>
    <row r="43" spans="1:23" s="73" customFormat="1" ht="68.25" hidden="1" customHeight="1" x14ac:dyDescent="0.15">
      <c r="A43" s="41">
        <v>40</v>
      </c>
      <c r="B43" s="75">
        <v>2013</v>
      </c>
      <c r="C43" s="68">
        <v>3</v>
      </c>
      <c r="D43" s="69">
        <v>13</v>
      </c>
      <c r="E43" s="69" t="s">
        <v>175</v>
      </c>
      <c r="F43" s="69" t="s">
        <v>28</v>
      </c>
      <c r="G43" s="69" t="s">
        <v>195</v>
      </c>
      <c r="H43" s="69" t="s">
        <v>196</v>
      </c>
      <c r="I43" s="69" t="s">
        <v>38</v>
      </c>
      <c r="J43" s="69" t="s">
        <v>56</v>
      </c>
      <c r="K43" s="69" t="s">
        <v>40</v>
      </c>
      <c r="L43" s="70">
        <v>45.89</v>
      </c>
      <c r="M43" s="70">
        <v>16.63</v>
      </c>
      <c r="N43" s="70">
        <v>14.96</v>
      </c>
      <c r="O43" s="70">
        <v>79198.320000000007</v>
      </c>
      <c r="P43" s="71" t="s">
        <v>197</v>
      </c>
      <c r="Q43" s="76" t="s">
        <v>164</v>
      </c>
      <c r="R43" s="72"/>
      <c r="S43" s="72"/>
      <c r="T43" s="72"/>
      <c r="U43" s="72"/>
      <c r="V43" s="72"/>
      <c r="W43" s="72"/>
    </row>
    <row r="44" spans="1:23" s="73" customFormat="1" ht="68.25" hidden="1" customHeight="1" x14ac:dyDescent="0.15">
      <c r="A44" s="41">
        <v>41</v>
      </c>
      <c r="B44" s="75">
        <v>2013</v>
      </c>
      <c r="C44" s="68">
        <v>3</v>
      </c>
      <c r="D44" s="69">
        <v>14</v>
      </c>
      <c r="E44" s="69" t="s">
        <v>175</v>
      </c>
      <c r="F44" s="69" t="s">
        <v>28</v>
      </c>
      <c r="G44" s="69" t="s">
        <v>198</v>
      </c>
      <c r="H44" s="69" t="s">
        <v>199</v>
      </c>
      <c r="I44" s="69" t="s">
        <v>38</v>
      </c>
      <c r="J44" s="69" t="s">
        <v>178</v>
      </c>
      <c r="K44" s="69" t="s">
        <v>33</v>
      </c>
      <c r="L44" s="70">
        <v>11.71</v>
      </c>
      <c r="M44" s="70">
        <v>7.65</v>
      </c>
      <c r="N44" s="70">
        <v>14.93</v>
      </c>
      <c r="O44" s="70">
        <v>34727.18</v>
      </c>
      <c r="P44" s="71" t="s">
        <v>200</v>
      </c>
      <c r="Q44" s="76" t="s">
        <v>183</v>
      </c>
      <c r="R44" s="72"/>
      <c r="S44" s="72"/>
      <c r="T44" s="72"/>
      <c r="U44" s="72"/>
      <c r="V44" s="72"/>
      <c r="W44" s="72"/>
    </row>
    <row r="45" spans="1:23" s="73" customFormat="1" ht="68.25" hidden="1" customHeight="1" x14ac:dyDescent="0.15">
      <c r="A45" s="41">
        <v>42</v>
      </c>
      <c r="B45" s="75">
        <v>2013</v>
      </c>
      <c r="C45" s="68">
        <v>3</v>
      </c>
      <c r="D45" s="69">
        <v>15</v>
      </c>
      <c r="E45" s="69" t="s">
        <v>175</v>
      </c>
      <c r="F45" s="69" t="s">
        <v>28</v>
      </c>
      <c r="G45" s="69" t="s">
        <v>201</v>
      </c>
      <c r="H45" s="69" t="s">
        <v>202</v>
      </c>
      <c r="I45" s="69" t="s">
        <v>38</v>
      </c>
      <c r="J45" s="69" t="s">
        <v>203</v>
      </c>
      <c r="K45" s="69" t="s">
        <v>40</v>
      </c>
      <c r="L45" s="70">
        <v>32.43</v>
      </c>
      <c r="M45" s="70">
        <v>18.98</v>
      </c>
      <c r="N45" s="70">
        <v>17.059999999999999</v>
      </c>
      <c r="O45" s="70">
        <v>144897.69</v>
      </c>
      <c r="P45" s="71" t="s">
        <v>204</v>
      </c>
      <c r="Q45" s="76" t="s">
        <v>183</v>
      </c>
      <c r="R45" s="72"/>
      <c r="S45" s="72"/>
      <c r="T45" s="72"/>
      <c r="U45" s="72"/>
      <c r="V45" s="72"/>
      <c r="W45" s="72"/>
    </row>
    <row r="46" spans="1:23" s="73" customFormat="1" ht="68.25" hidden="1" customHeight="1" x14ac:dyDescent="0.15">
      <c r="A46" s="41">
        <v>43</v>
      </c>
      <c r="B46" s="75">
        <v>2013</v>
      </c>
      <c r="C46" s="68">
        <v>3</v>
      </c>
      <c r="D46" s="69">
        <v>16</v>
      </c>
      <c r="E46" s="69" t="s">
        <v>48</v>
      </c>
      <c r="F46" s="69" t="s">
        <v>28</v>
      </c>
      <c r="G46" s="69" t="s">
        <v>205</v>
      </c>
      <c r="H46" s="69" t="s">
        <v>206</v>
      </c>
      <c r="I46" s="69" t="s">
        <v>31</v>
      </c>
      <c r="J46" s="69" t="s">
        <v>56</v>
      </c>
      <c r="K46" s="69" t="s">
        <v>40</v>
      </c>
      <c r="L46" s="70">
        <v>12.6195796</v>
      </c>
      <c r="M46" s="70">
        <v>7.9707141999999997</v>
      </c>
      <c r="N46" s="70">
        <v>31.882856799999999</v>
      </c>
      <c r="O46" s="70">
        <v>19830</v>
      </c>
      <c r="P46" s="71" t="s">
        <v>207</v>
      </c>
      <c r="Q46" s="76" t="s">
        <v>208</v>
      </c>
      <c r="R46" s="72"/>
      <c r="S46" s="72"/>
      <c r="T46" s="72"/>
      <c r="U46" s="72"/>
      <c r="V46" s="72"/>
      <c r="W46" s="72"/>
    </row>
    <row r="47" spans="1:23" s="73" customFormat="1" ht="68.25" hidden="1" customHeight="1" x14ac:dyDescent="0.15">
      <c r="A47" s="41">
        <v>44</v>
      </c>
      <c r="B47" s="75">
        <v>2013</v>
      </c>
      <c r="C47" s="68">
        <v>3</v>
      </c>
      <c r="D47" s="69">
        <v>17</v>
      </c>
      <c r="E47" s="69" t="s">
        <v>48</v>
      </c>
      <c r="F47" s="69" t="s">
        <v>28</v>
      </c>
      <c r="G47" s="69" t="s">
        <v>209</v>
      </c>
      <c r="H47" s="69" t="s">
        <v>206</v>
      </c>
      <c r="I47" s="69" t="s">
        <v>38</v>
      </c>
      <c r="J47" s="69" t="s">
        <v>203</v>
      </c>
      <c r="K47" s="69" t="s">
        <v>52</v>
      </c>
      <c r="L47" s="70">
        <v>24.84</v>
      </c>
      <c r="M47" s="70">
        <v>15.53</v>
      </c>
      <c r="N47" s="70">
        <v>26.4</v>
      </c>
      <c r="O47" s="70">
        <v>129373.23</v>
      </c>
      <c r="P47" s="71" t="s">
        <v>210</v>
      </c>
      <c r="Q47" s="76" t="s">
        <v>208</v>
      </c>
      <c r="R47" s="72"/>
      <c r="S47" s="72"/>
      <c r="T47" s="72"/>
      <c r="U47" s="72"/>
      <c r="V47" s="72"/>
      <c r="W47" s="72"/>
    </row>
    <row r="48" spans="1:23" s="73" customFormat="1" ht="68.25" hidden="1" customHeight="1" x14ac:dyDescent="0.15">
      <c r="A48" s="41">
        <v>45</v>
      </c>
      <c r="B48" s="75">
        <v>2013</v>
      </c>
      <c r="C48" s="68">
        <v>3</v>
      </c>
      <c r="D48" s="69">
        <v>18</v>
      </c>
      <c r="E48" s="69" t="s">
        <v>112</v>
      </c>
      <c r="F48" s="69" t="s">
        <v>28</v>
      </c>
      <c r="G48" s="69" t="s">
        <v>211</v>
      </c>
      <c r="H48" s="69" t="s">
        <v>212</v>
      </c>
      <c r="I48" s="69" t="s">
        <v>38</v>
      </c>
      <c r="J48" s="69" t="s">
        <v>213</v>
      </c>
      <c r="K48" s="69" t="s">
        <v>52</v>
      </c>
      <c r="L48" s="70">
        <v>3.89</v>
      </c>
      <c r="M48" s="70">
        <v>3.89</v>
      </c>
      <c r="N48" s="70">
        <v>13.06</v>
      </c>
      <c r="O48" s="70">
        <v>186751.921</v>
      </c>
      <c r="P48" s="71" t="s">
        <v>214</v>
      </c>
      <c r="Q48" s="76" t="s">
        <v>208</v>
      </c>
      <c r="R48" s="72"/>
      <c r="S48" s="72"/>
      <c r="T48" s="72"/>
      <c r="U48" s="72"/>
      <c r="V48" s="72"/>
      <c r="W48" s="72"/>
    </row>
    <row r="49" spans="1:23" s="73" customFormat="1" ht="68.25" hidden="1" customHeight="1" x14ac:dyDescent="0.15">
      <c r="A49" s="41">
        <v>46</v>
      </c>
      <c r="B49" s="75">
        <v>2013</v>
      </c>
      <c r="C49" s="68">
        <v>4</v>
      </c>
      <c r="D49" s="69">
        <v>1</v>
      </c>
      <c r="E49" s="69" t="s">
        <v>99</v>
      </c>
      <c r="F49" s="69" t="s">
        <v>28</v>
      </c>
      <c r="G49" s="69" t="s">
        <v>215</v>
      </c>
      <c r="H49" s="69" t="s">
        <v>216</v>
      </c>
      <c r="I49" s="69" t="s">
        <v>217</v>
      </c>
      <c r="J49" s="69" t="s">
        <v>218</v>
      </c>
      <c r="K49" s="69" t="s">
        <v>40</v>
      </c>
      <c r="L49" s="69">
        <v>7.4</v>
      </c>
      <c r="M49" s="69">
        <v>5.91</v>
      </c>
      <c r="N49" s="69">
        <v>20.27</v>
      </c>
      <c r="O49" s="69">
        <v>46963.63</v>
      </c>
      <c r="P49" s="71" t="s">
        <v>219</v>
      </c>
      <c r="Q49" s="71" t="s">
        <v>220</v>
      </c>
      <c r="R49" s="72"/>
      <c r="S49" s="72"/>
      <c r="T49" s="72"/>
      <c r="U49" s="72"/>
      <c r="V49" s="72"/>
      <c r="W49" s="72"/>
    </row>
    <row r="50" spans="1:23" s="73" customFormat="1" ht="68.25" hidden="1" customHeight="1" x14ac:dyDescent="0.15">
      <c r="A50" s="41">
        <v>47</v>
      </c>
      <c r="B50" s="75">
        <v>2013</v>
      </c>
      <c r="C50" s="68">
        <v>4</v>
      </c>
      <c r="D50" s="69">
        <v>2</v>
      </c>
      <c r="E50" s="69" t="s">
        <v>112</v>
      </c>
      <c r="F50" s="69" t="s">
        <v>28</v>
      </c>
      <c r="G50" s="69" t="s">
        <v>221</v>
      </c>
      <c r="H50" s="69" t="s">
        <v>222</v>
      </c>
      <c r="I50" s="69" t="s">
        <v>38</v>
      </c>
      <c r="J50" s="69" t="s">
        <v>72</v>
      </c>
      <c r="K50" s="69" t="s">
        <v>52</v>
      </c>
      <c r="L50" s="70">
        <v>22.82</v>
      </c>
      <c r="M50" s="70">
        <v>18.809999999999999</v>
      </c>
      <c r="N50" s="70">
        <v>20.690999999999999</v>
      </c>
      <c r="O50" s="70">
        <v>372438</v>
      </c>
      <c r="P50" s="71" t="s">
        <v>223</v>
      </c>
      <c r="Q50" s="71" t="s">
        <v>224</v>
      </c>
      <c r="R50" s="72"/>
      <c r="S50" s="72"/>
      <c r="T50" s="72"/>
      <c r="U50" s="72"/>
      <c r="V50" s="72"/>
      <c r="W50" s="72"/>
    </row>
    <row r="51" spans="1:23" s="73" customFormat="1" ht="68.25" hidden="1" customHeight="1" x14ac:dyDescent="0.15">
      <c r="A51" s="41">
        <v>48</v>
      </c>
      <c r="B51" s="75">
        <v>2013</v>
      </c>
      <c r="C51" s="68">
        <v>4</v>
      </c>
      <c r="D51" s="69">
        <v>3</v>
      </c>
      <c r="E51" s="69" t="s">
        <v>65</v>
      </c>
      <c r="F51" s="69" t="s">
        <v>28</v>
      </c>
      <c r="G51" s="69" t="s">
        <v>225</v>
      </c>
      <c r="H51" s="69" t="s">
        <v>226</v>
      </c>
      <c r="I51" s="69" t="s">
        <v>38</v>
      </c>
      <c r="J51" s="69" t="s">
        <v>72</v>
      </c>
      <c r="K51" s="69" t="s">
        <v>40</v>
      </c>
      <c r="L51" s="69">
        <v>4.66</v>
      </c>
      <c r="M51" s="69">
        <v>1.3</v>
      </c>
      <c r="N51" s="69">
        <v>2.74</v>
      </c>
      <c r="O51" s="70">
        <v>32254.5</v>
      </c>
      <c r="P51" s="71" t="s">
        <v>227</v>
      </c>
      <c r="Q51" s="71" t="s">
        <v>183</v>
      </c>
      <c r="R51" s="72"/>
      <c r="S51" s="72"/>
      <c r="T51" s="72"/>
      <c r="U51" s="72"/>
      <c r="V51" s="72"/>
      <c r="W51" s="72"/>
    </row>
    <row r="52" spans="1:23" s="73" customFormat="1" ht="68.25" hidden="1" customHeight="1" x14ac:dyDescent="0.15">
      <c r="A52" s="41">
        <v>49</v>
      </c>
      <c r="B52" s="75">
        <v>2013</v>
      </c>
      <c r="C52" s="68">
        <v>4</v>
      </c>
      <c r="D52" s="69">
        <v>4</v>
      </c>
      <c r="E52" s="69" t="s">
        <v>27</v>
      </c>
      <c r="F52" s="69" t="s">
        <v>28</v>
      </c>
      <c r="G52" s="69" t="s">
        <v>228</v>
      </c>
      <c r="H52" s="69" t="s">
        <v>166</v>
      </c>
      <c r="I52" s="69" t="s">
        <v>38</v>
      </c>
      <c r="J52" s="69" t="s">
        <v>162</v>
      </c>
      <c r="K52" s="69" t="s">
        <v>52</v>
      </c>
      <c r="L52" s="70">
        <v>44.02</v>
      </c>
      <c r="M52" s="70">
        <v>31.38</v>
      </c>
      <c r="N52" s="70">
        <v>66.58</v>
      </c>
      <c r="O52" s="70" t="s">
        <v>168</v>
      </c>
      <c r="P52" s="71" t="s">
        <v>229</v>
      </c>
      <c r="Q52" s="76" t="s">
        <v>170</v>
      </c>
      <c r="R52" s="72"/>
      <c r="S52" s="72"/>
      <c r="T52" s="72"/>
      <c r="U52" s="72"/>
      <c r="V52" s="72"/>
      <c r="W52" s="72"/>
    </row>
    <row r="53" spans="1:23" s="73" customFormat="1" ht="68.25" hidden="1" customHeight="1" x14ac:dyDescent="0.15">
      <c r="A53" s="41">
        <v>50</v>
      </c>
      <c r="B53" s="75">
        <v>2013</v>
      </c>
      <c r="C53" s="68">
        <v>4</v>
      </c>
      <c r="D53" s="69">
        <v>5</v>
      </c>
      <c r="E53" s="69" t="s">
        <v>27</v>
      </c>
      <c r="F53" s="69" t="s">
        <v>28</v>
      </c>
      <c r="G53" s="69" t="s">
        <v>230</v>
      </c>
      <c r="H53" s="69" t="s">
        <v>231</v>
      </c>
      <c r="I53" s="69" t="s">
        <v>38</v>
      </c>
      <c r="J53" s="69" t="s">
        <v>203</v>
      </c>
      <c r="K53" s="69" t="s">
        <v>52</v>
      </c>
      <c r="L53" s="70">
        <v>14.67</v>
      </c>
      <c r="M53" s="70">
        <v>11.39</v>
      </c>
      <c r="N53" s="70">
        <v>41.48</v>
      </c>
      <c r="O53" s="70" t="s">
        <v>168</v>
      </c>
      <c r="P53" s="71" t="s">
        <v>232</v>
      </c>
      <c r="Q53" s="76" t="s">
        <v>170</v>
      </c>
      <c r="R53" s="72"/>
      <c r="S53" s="72"/>
      <c r="T53" s="72"/>
      <c r="U53" s="72"/>
      <c r="V53" s="72"/>
      <c r="W53" s="72"/>
    </row>
    <row r="54" spans="1:23" s="73" customFormat="1" ht="68.25" hidden="1" customHeight="1" x14ac:dyDescent="0.15">
      <c r="A54" s="41">
        <v>51</v>
      </c>
      <c r="B54" s="75">
        <v>2013</v>
      </c>
      <c r="C54" s="68">
        <v>4</v>
      </c>
      <c r="D54" s="69">
        <v>6</v>
      </c>
      <c r="E54" s="69" t="s">
        <v>27</v>
      </c>
      <c r="F54" s="69" t="s">
        <v>28</v>
      </c>
      <c r="G54" s="70" t="s">
        <v>233</v>
      </c>
      <c r="H54" s="70" t="s">
        <v>234</v>
      </c>
      <c r="I54" s="70" t="s">
        <v>38</v>
      </c>
      <c r="J54" s="70" t="s">
        <v>162</v>
      </c>
      <c r="K54" s="70" t="s">
        <v>33</v>
      </c>
      <c r="L54" s="70">
        <v>24.1</v>
      </c>
      <c r="M54" s="70">
        <v>13.2</v>
      </c>
      <c r="N54" s="70">
        <v>26.74</v>
      </c>
      <c r="O54" s="70">
        <v>158176.56</v>
      </c>
      <c r="P54" s="77" t="s">
        <v>235</v>
      </c>
      <c r="Q54" s="76" t="s">
        <v>236</v>
      </c>
      <c r="R54" s="72"/>
      <c r="S54" s="72"/>
      <c r="T54" s="72"/>
      <c r="U54" s="72"/>
      <c r="V54" s="72"/>
      <c r="W54" s="72"/>
    </row>
    <row r="55" spans="1:23" s="73" customFormat="1" ht="68.25" hidden="1" customHeight="1" x14ac:dyDescent="0.15">
      <c r="A55" s="41">
        <v>52</v>
      </c>
      <c r="B55" s="75">
        <v>2013</v>
      </c>
      <c r="C55" s="68">
        <v>4</v>
      </c>
      <c r="D55" s="69">
        <v>7</v>
      </c>
      <c r="E55" s="69" t="s">
        <v>27</v>
      </c>
      <c r="F55" s="69" t="s">
        <v>28</v>
      </c>
      <c r="G55" s="69" t="s">
        <v>237</v>
      </c>
      <c r="H55" s="69" t="s">
        <v>238</v>
      </c>
      <c r="I55" s="69" t="s">
        <v>38</v>
      </c>
      <c r="J55" s="69" t="s">
        <v>239</v>
      </c>
      <c r="K55" s="69" t="s">
        <v>40</v>
      </c>
      <c r="L55" s="70">
        <v>39.51</v>
      </c>
      <c r="M55" s="70">
        <v>11.82</v>
      </c>
      <c r="N55" s="70">
        <v>28.85</v>
      </c>
      <c r="O55" s="70">
        <v>118755</v>
      </c>
      <c r="P55" s="71" t="s">
        <v>240</v>
      </c>
      <c r="Q55" s="76" t="s">
        <v>183</v>
      </c>
      <c r="R55" s="72"/>
      <c r="S55" s="72"/>
      <c r="T55" s="72"/>
      <c r="U55" s="72"/>
      <c r="V55" s="72"/>
      <c r="W55" s="72"/>
    </row>
    <row r="56" spans="1:23" s="73" customFormat="1" ht="68.25" hidden="1" customHeight="1" x14ac:dyDescent="0.15">
      <c r="A56" s="41">
        <v>53</v>
      </c>
      <c r="B56" s="75">
        <v>2013</v>
      </c>
      <c r="C56" s="68">
        <v>4</v>
      </c>
      <c r="D56" s="69">
        <v>8</v>
      </c>
      <c r="E56" s="69" t="s">
        <v>27</v>
      </c>
      <c r="F56" s="69" t="s">
        <v>28</v>
      </c>
      <c r="G56" s="69" t="s">
        <v>241</v>
      </c>
      <c r="H56" s="69" t="s">
        <v>242</v>
      </c>
      <c r="I56" s="69" t="s">
        <v>243</v>
      </c>
      <c r="J56" s="69" t="s">
        <v>244</v>
      </c>
      <c r="K56" s="69" t="s">
        <v>33</v>
      </c>
      <c r="L56" s="70">
        <v>22.05</v>
      </c>
      <c r="M56" s="70">
        <v>6.91</v>
      </c>
      <c r="N56" s="70">
        <v>20.355</v>
      </c>
      <c r="O56" s="70">
        <v>157147</v>
      </c>
      <c r="P56" s="71" t="s">
        <v>245</v>
      </c>
      <c r="Q56" s="71" t="s">
        <v>246</v>
      </c>
      <c r="R56" s="72"/>
      <c r="S56" s="72"/>
      <c r="T56" s="72"/>
      <c r="U56" s="72"/>
      <c r="V56" s="72"/>
      <c r="W56" s="72"/>
    </row>
    <row r="57" spans="1:23" s="73" customFormat="1" ht="68.25" hidden="1" customHeight="1" x14ac:dyDescent="0.15">
      <c r="A57" s="41">
        <v>54</v>
      </c>
      <c r="B57" s="75">
        <v>2013</v>
      </c>
      <c r="C57" s="68">
        <v>4</v>
      </c>
      <c r="D57" s="69">
        <v>9</v>
      </c>
      <c r="E57" s="69" t="s">
        <v>27</v>
      </c>
      <c r="F57" s="69" t="s">
        <v>28</v>
      </c>
      <c r="G57" s="69" t="s">
        <v>247</v>
      </c>
      <c r="H57" s="69" t="s">
        <v>242</v>
      </c>
      <c r="I57" s="69" t="s">
        <v>243</v>
      </c>
      <c r="J57" s="69" t="s">
        <v>244</v>
      </c>
      <c r="K57" s="69" t="s">
        <v>33</v>
      </c>
      <c r="L57" s="70">
        <v>27.53</v>
      </c>
      <c r="M57" s="70">
        <v>18.91</v>
      </c>
      <c r="N57" s="70">
        <v>49.866</v>
      </c>
      <c r="O57" s="70">
        <v>442189</v>
      </c>
      <c r="P57" s="71"/>
      <c r="Q57" s="71" t="s">
        <v>248</v>
      </c>
      <c r="R57" s="72"/>
      <c r="S57" s="72"/>
      <c r="T57" s="72"/>
      <c r="U57" s="72"/>
      <c r="V57" s="72"/>
      <c r="W57" s="72"/>
    </row>
    <row r="58" spans="1:23" s="73" customFormat="1" ht="68.25" hidden="1" customHeight="1" x14ac:dyDescent="0.15">
      <c r="A58" s="41">
        <v>55</v>
      </c>
      <c r="B58" s="75">
        <v>2013</v>
      </c>
      <c r="C58" s="68">
        <v>4</v>
      </c>
      <c r="D58" s="69">
        <v>10</v>
      </c>
      <c r="E58" s="69" t="s">
        <v>27</v>
      </c>
      <c r="F58" s="69" t="s">
        <v>28</v>
      </c>
      <c r="G58" s="69" t="s">
        <v>249</v>
      </c>
      <c r="H58" s="69" t="s">
        <v>242</v>
      </c>
      <c r="I58" s="69" t="s">
        <v>243</v>
      </c>
      <c r="J58" s="69" t="s">
        <v>244</v>
      </c>
      <c r="K58" s="69" t="s">
        <v>33</v>
      </c>
      <c r="L58" s="70">
        <v>13.38</v>
      </c>
      <c r="M58" s="70">
        <v>6.06</v>
      </c>
      <c r="N58" s="70">
        <v>19.145</v>
      </c>
      <c r="O58" s="70">
        <v>125178</v>
      </c>
      <c r="P58" s="71"/>
      <c r="Q58" s="71" t="s">
        <v>164</v>
      </c>
      <c r="R58" s="72"/>
      <c r="S58" s="72"/>
      <c r="T58" s="72"/>
      <c r="U58" s="72"/>
      <c r="V58" s="72"/>
      <c r="W58" s="72"/>
    </row>
    <row r="59" spans="1:23" s="73" customFormat="1" ht="68.25" hidden="1" customHeight="1" x14ac:dyDescent="0.15">
      <c r="A59" s="41">
        <v>56</v>
      </c>
      <c r="B59" s="75">
        <v>2013</v>
      </c>
      <c r="C59" s="68">
        <v>5</v>
      </c>
      <c r="D59" s="69">
        <v>1</v>
      </c>
      <c r="E59" s="69" t="s">
        <v>132</v>
      </c>
      <c r="F59" s="69" t="s">
        <v>28</v>
      </c>
      <c r="G59" s="69" t="s">
        <v>250</v>
      </c>
      <c r="H59" s="69" t="s">
        <v>251</v>
      </c>
      <c r="I59" s="69" t="s">
        <v>38</v>
      </c>
      <c r="J59" s="69" t="s">
        <v>178</v>
      </c>
      <c r="K59" s="69" t="s">
        <v>33</v>
      </c>
      <c r="L59" s="70">
        <v>23</v>
      </c>
      <c r="M59" s="70">
        <v>11</v>
      </c>
      <c r="N59" s="70">
        <v>23.65</v>
      </c>
      <c r="O59" s="70">
        <v>106164.85</v>
      </c>
      <c r="P59" s="71" t="s">
        <v>252</v>
      </c>
      <c r="Q59" s="71" t="s">
        <v>253</v>
      </c>
      <c r="R59" s="72"/>
      <c r="S59" s="72"/>
      <c r="T59" s="72"/>
      <c r="U59" s="72"/>
      <c r="V59" s="72"/>
      <c r="W59" s="72"/>
    </row>
    <row r="60" spans="1:23" s="73" customFormat="1" ht="68.25" hidden="1" customHeight="1" x14ac:dyDescent="0.15">
      <c r="A60" s="41">
        <v>57</v>
      </c>
      <c r="B60" s="75">
        <v>2013</v>
      </c>
      <c r="C60" s="68">
        <v>5</v>
      </c>
      <c r="D60" s="69">
        <v>2</v>
      </c>
      <c r="E60" s="69" t="s">
        <v>137</v>
      </c>
      <c r="F60" s="69" t="s">
        <v>28</v>
      </c>
      <c r="G60" s="69" t="s">
        <v>254</v>
      </c>
      <c r="H60" s="69" t="s">
        <v>255</v>
      </c>
      <c r="I60" s="69" t="s">
        <v>31</v>
      </c>
      <c r="J60" s="69" t="s">
        <v>72</v>
      </c>
      <c r="K60" s="69" t="s">
        <v>40</v>
      </c>
      <c r="L60" s="70">
        <v>14.12</v>
      </c>
      <c r="M60" s="70">
        <v>8.57</v>
      </c>
      <c r="N60" s="70">
        <v>18.213999999999999</v>
      </c>
      <c r="O60" s="70">
        <v>37807.121726999998</v>
      </c>
      <c r="P60" s="71" t="s">
        <v>256</v>
      </c>
      <c r="Q60" s="71" t="s">
        <v>257</v>
      </c>
      <c r="R60" s="72"/>
      <c r="S60" s="72"/>
      <c r="T60" s="72"/>
      <c r="U60" s="72"/>
      <c r="V60" s="72"/>
      <c r="W60" s="72"/>
    </row>
    <row r="61" spans="1:23" s="73" customFormat="1" ht="68.25" hidden="1" customHeight="1" x14ac:dyDescent="0.15">
      <c r="A61" s="41">
        <v>58</v>
      </c>
      <c r="B61" s="75">
        <v>2013</v>
      </c>
      <c r="C61" s="68">
        <v>5</v>
      </c>
      <c r="D61" s="69">
        <v>3</v>
      </c>
      <c r="E61" s="69" t="s">
        <v>112</v>
      </c>
      <c r="F61" s="69" t="s">
        <v>28</v>
      </c>
      <c r="G61" s="69" t="s">
        <v>258</v>
      </c>
      <c r="H61" s="69" t="s">
        <v>118</v>
      </c>
      <c r="I61" s="69" t="s">
        <v>38</v>
      </c>
      <c r="J61" s="69" t="s">
        <v>213</v>
      </c>
      <c r="K61" s="69" t="s">
        <v>52</v>
      </c>
      <c r="L61" s="70">
        <v>11.71</v>
      </c>
      <c r="M61" s="70">
        <v>11.71</v>
      </c>
      <c r="N61" s="70">
        <v>15.24</v>
      </c>
      <c r="O61" s="70">
        <v>308440</v>
      </c>
      <c r="P61" s="71" t="s">
        <v>259</v>
      </c>
      <c r="Q61" s="71" t="s">
        <v>253</v>
      </c>
      <c r="R61" s="72"/>
      <c r="S61" s="72"/>
      <c r="T61" s="72"/>
      <c r="U61" s="72"/>
      <c r="V61" s="72"/>
      <c r="W61" s="72"/>
    </row>
    <row r="62" spans="1:23" s="73" customFormat="1" ht="68.25" hidden="1" customHeight="1" x14ac:dyDescent="0.15">
      <c r="A62" s="41">
        <v>59</v>
      </c>
      <c r="B62" s="75">
        <v>2013</v>
      </c>
      <c r="C62" s="68">
        <v>5</v>
      </c>
      <c r="D62" s="69">
        <v>4</v>
      </c>
      <c r="E62" s="69" t="s">
        <v>75</v>
      </c>
      <c r="F62" s="69" t="s">
        <v>28</v>
      </c>
      <c r="G62" s="69" t="s">
        <v>260</v>
      </c>
      <c r="H62" s="69" t="s">
        <v>91</v>
      </c>
      <c r="I62" s="69" t="s">
        <v>38</v>
      </c>
      <c r="J62" s="69" t="s">
        <v>261</v>
      </c>
      <c r="K62" s="69" t="s">
        <v>40</v>
      </c>
      <c r="L62" s="70">
        <v>8.5500000000000007</v>
      </c>
      <c r="M62" s="70">
        <v>6.39</v>
      </c>
      <c r="N62" s="70">
        <v>18.55</v>
      </c>
      <c r="O62" s="70">
        <v>45351.98</v>
      </c>
      <c r="P62" s="71" t="s">
        <v>262</v>
      </c>
      <c r="Q62" s="71" t="s">
        <v>80</v>
      </c>
      <c r="R62" s="72"/>
      <c r="S62" s="72"/>
      <c r="T62" s="72"/>
      <c r="U62" s="72"/>
      <c r="V62" s="72"/>
      <c r="W62" s="72"/>
    </row>
    <row r="63" spans="1:23" s="73" customFormat="1" ht="68.25" hidden="1" customHeight="1" x14ac:dyDescent="0.15">
      <c r="A63" s="41">
        <v>60</v>
      </c>
      <c r="B63" s="75">
        <v>2013</v>
      </c>
      <c r="C63" s="68">
        <v>5</v>
      </c>
      <c r="D63" s="69">
        <v>5</v>
      </c>
      <c r="E63" s="69" t="s">
        <v>75</v>
      </c>
      <c r="F63" s="69" t="s">
        <v>28</v>
      </c>
      <c r="G63" s="69" t="s">
        <v>263</v>
      </c>
      <c r="H63" s="69" t="s">
        <v>91</v>
      </c>
      <c r="I63" s="69" t="s">
        <v>38</v>
      </c>
      <c r="J63" s="69" t="s">
        <v>109</v>
      </c>
      <c r="K63" s="69" t="s">
        <v>40</v>
      </c>
      <c r="L63" s="70">
        <v>7.49</v>
      </c>
      <c r="M63" s="70">
        <v>4.9000000000000004</v>
      </c>
      <c r="N63" s="70">
        <v>13.71</v>
      </c>
      <c r="O63" s="70">
        <v>32410.57</v>
      </c>
      <c r="P63" s="71" t="s">
        <v>264</v>
      </c>
      <c r="Q63" s="71" t="s">
        <v>80</v>
      </c>
      <c r="R63" s="72"/>
      <c r="S63" s="72"/>
      <c r="T63" s="72"/>
      <c r="U63" s="72"/>
      <c r="V63" s="72"/>
      <c r="W63" s="72"/>
    </row>
    <row r="64" spans="1:23" s="73" customFormat="1" ht="68.25" hidden="1" customHeight="1" x14ac:dyDescent="0.15">
      <c r="A64" s="41">
        <v>61</v>
      </c>
      <c r="B64" s="75">
        <v>2013</v>
      </c>
      <c r="C64" s="68">
        <v>5</v>
      </c>
      <c r="D64" s="69">
        <v>6</v>
      </c>
      <c r="E64" s="69" t="s">
        <v>48</v>
      </c>
      <c r="F64" s="69" t="s">
        <v>28</v>
      </c>
      <c r="G64" s="69" t="s">
        <v>265</v>
      </c>
      <c r="H64" s="69" t="s">
        <v>266</v>
      </c>
      <c r="I64" s="69" t="s">
        <v>38</v>
      </c>
      <c r="J64" s="69" t="s">
        <v>267</v>
      </c>
      <c r="K64" s="69" t="s">
        <v>52</v>
      </c>
      <c r="L64" s="70">
        <v>32.74</v>
      </c>
      <c r="M64" s="70">
        <v>23.38</v>
      </c>
      <c r="N64" s="70">
        <v>52.96</v>
      </c>
      <c r="O64" s="70">
        <v>388762.25</v>
      </c>
      <c r="P64" s="71" t="s">
        <v>268</v>
      </c>
      <c r="Q64" s="71" t="s">
        <v>269</v>
      </c>
      <c r="R64" s="72"/>
      <c r="S64" s="72"/>
      <c r="T64" s="72"/>
      <c r="U64" s="72"/>
      <c r="V64" s="72"/>
      <c r="W64" s="72"/>
    </row>
    <row r="65" spans="1:23" s="73" customFormat="1" ht="68.25" hidden="1" customHeight="1" x14ac:dyDescent="0.15">
      <c r="A65" s="41">
        <v>62</v>
      </c>
      <c r="B65" s="75">
        <v>2013</v>
      </c>
      <c r="C65" s="68">
        <v>5</v>
      </c>
      <c r="D65" s="69">
        <v>7</v>
      </c>
      <c r="E65" s="69" t="s">
        <v>48</v>
      </c>
      <c r="F65" s="69" t="s">
        <v>28</v>
      </c>
      <c r="G65" s="69" t="s">
        <v>270</v>
      </c>
      <c r="H65" s="69" t="s">
        <v>206</v>
      </c>
      <c r="I65" s="69" t="s">
        <v>38</v>
      </c>
      <c r="J65" s="69" t="s">
        <v>271</v>
      </c>
      <c r="K65" s="69" t="s">
        <v>83</v>
      </c>
      <c r="L65" s="70">
        <v>10.41</v>
      </c>
      <c r="M65" s="70">
        <v>7.71</v>
      </c>
      <c r="N65" s="70">
        <v>16.2</v>
      </c>
      <c r="O65" s="70">
        <v>106019.21</v>
      </c>
      <c r="P65" s="71" t="s">
        <v>272</v>
      </c>
      <c r="Q65" s="71" t="s">
        <v>80</v>
      </c>
      <c r="R65" s="72"/>
      <c r="S65" s="72"/>
      <c r="T65" s="72"/>
      <c r="U65" s="72"/>
      <c r="V65" s="72"/>
      <c r="W65" s="72"/>
    </row>
    <row r="66" spans="1:23" s="73" customFormat="1" ht="68.25" hidden="1" customHeight="1" x14ac:dyDescent="0.15">
      <c r="A66" s="41">
        <v>63</v>
      </c>
      <c r="B66" s="75">
        <v>2013</v>
      </c>
      <c r="C66" s="68">
        <v>5</v>
      </c>
      <c r="D66" s="69">
        <v>8</v>
      </c>
      <c r="E66" s="69" t="s">
        <v>48</v>
      </c>
      <c r="F66" s="69" t="s">
        <v>28</v>
      </c>
      <c r="G66" s="69" t="s">
        <v>273</v>
      </c>
      <c r="H66" s="69" t="s">
        <v>206</v>
      </c>
      <c r="I66" s="69" t="s">
        <v>38</v>
      </c>
      <c r="J66" s="69" t="s">
        <v>274</v>
      </c>
      <c r="K66" s="69" t="s">
        <v>40</v>
      </c>
      <c r="L66" s="70">
        <v>45.032200000000003</v>
      </c>
      <c r="M66" s="70">
        <v>32.81</v>
      </c>
      <c r="N66" s="70">
        <v>89.31</v>
      </c>
      <c r="O66" s="70">
        <v>719196.28707166098</v>
      </c>
      <c r="P66" s="71" t="s">
        <v>275</v>
      </c>
      <c r="Q66" s="71" t="s">
        <v>276</v>
      </c>
      <c r="R66" s="72"/>
      <c r="S66" s="72"/>
      <c r="T66" s="72"/>
      <c r="U66" s="72"/>
      <c r="V66" s="72"/>
      <c r="W66" s="72"/>
    </row>
    <row r="67" spans="1:23" s="73" customFormat="1" ht="68.25" hidden="1" customHeight="1" x14ac:dyDescent="0.15">
      <c r="A67" s="41">
        <v>64</v>
      </c>
      <c r="B67" s="75">
        <v>2013</v>
      </c>
      <c r="C67" s="68">
        <v>5</v>
      </c>
      <c r="D67" s="69">
        <v>9</v>
      </c>
      <c r="E67" s="69" t="s">
        <v>48</v>
      </c>
      <c r="F67" s="69" t="s">
        <v>28</v>
      </c>
      <c r="G67" s="69" t="s">
        <v>277</v>
      </c>
      <c r="H67" s="69" t="s">
        <v>206</v>
      </c>
      <c r="I67" s="69" t="s">
        <v>38</v>
      </c>
      <c r="J67" s="69" t="s">
        <v>278</v>
      </c>
      <c r="K67" s="69" t="s">
        <v>40</v>
      </c>
      <c r="L67" s="70">
        <v>66.48</v>
      </c>
      <c r="M67" s="70">
        <v>36.68</v>
      </c>
      <c r="N67" s="70">
        <v>100.75</v>
      </c>
      <c r="O67" s="70">
        <v>592276.24</v>
      </c>
      <c r="P67" s="71" t="s">
        <v>279</v>
      </c>
      <c r="Q67" s="71" t="s">
        <v>276</v>
      </c>
      <c r="R67" s="72"/>
      <c r="S67" s="72"/>
      <c r="T67" s="72"/>
      <c r="U67" s="72"/>
      <c r="V67" s="72"/>
      <c r="W67" s="72"/>
    </row>
    <row r="68" spans="1:23" s="73" customFormat="1" ht="68.25" hidden="1" customHeight="1" x14ac:dyDescent="0.15">
      <c r="A68" s="41">
        <v>65</v>
      </c>
      <c r="B68" s="75">
        <v>2013</v>
      </c>
      <c r="C68" s="68">
        <v>6</v>
      </c>
      <c r="D68" s="69">
        <v>1</v>
      </c>
      <c r="E68" s="69" t="s">
        <v>75</v>
      </c>
      <c r="F68" s="69" t="s">
        <v>28</v>
      </c>
      <c r="G68" s="69" t="s">
        <v>280</v>
      </c>
      <c r="H68" s="69" t="s">
        <v>91</v>
      </c>
      <c r="I68" s="69" t="s">
        <v>281</v>
      </c>
      <c r="J68" s="69" t="s">
        <v>282</v>
      </c>
      <c r="K68" s="71" t="s">
        <v>283</v>
      </c>
      <c r="L68" s="70">
        <v>37.6</v>
      </c>
      <c r="M68" s="70">
        <v>26.81</v>
      </c>
      <c r="N68" s="70">
        <v>48.88</v>
      </c>
      <c r="O68" s="70">
        <v>44347.54</v>
      </c>
      <c r="P68" s="71" t="s">
        <v>284</v>
      </c>
      <c r="Q68" s="71" t="s">
        <v>253</v>
      </c>
      <c r="R68" s="72"/>
      <c r="S68" s="72"/>
      <c r="T68" s="72"/>
      <c r="U68" s="72"/>
      <c r="V68" s="72"/>
      <c r="W68" s="72"/>
    </row>
    <row r="69" spans="1:23" s="73" customFormat="1" ht="68.25" hidden="1" customHeight="1" x14ac:dyDescent="0.15">
      <c r="A69" s="41">
        <v>66</v>
      </c>
      <c r="B69" s="75">
        <v>2013</v>
      </c>
      <c r="C69" s="68">
        <v>6</v>
      </c>
      <c r="D69" s="69">
        <v>2</v>
      </c>
      <c r="E69" s="69" t="s">
        <v>75</v>
      </c>
      <c r="F69" s="69" t="s">
        <v>28</v>
      </c>
      <c r="G69" s="69" t="s">
        <v>285</v>
      </c>
      <c r="H69" s="69" t="s">
        <v>91</v>
      </c>
      <c r="I69" s="69" t="s">
        <v>281</v>
      </c>
      <c r="J69" s="69" t="s">
        <v>282</v>
      </c>
      <c r="K69" s="71" t="s">
        <v>283</v>
      </c>
      <c r="L69" s="70">
        <v>15.68</v>
      </c>
      <c r="M69" s="70">
        <v>6.47</v>
      </c>
      <c r="N69" s="70">
        <v>12.94</v>
      </c>
      <c r="O69" s="70">
        <v>12116.55</v>
      </c>
      <c r="P69" s="71" t="s">
        <v>286</v>
      </c>
      <c r="Q69" s="71" t="s">
        <v>253</v>
      </c>
      <c r="R69" s="72"/>
      <c r="S69" s="72"/>
      <c r="T69" s="72"/>
      <c r="U69" s="72"/>
      <c r="V69" s="72"/>
      <c r="W69" s="72"/>
    </row>
    <row r="70" spans="1:23" s="73" customFormat="1" ht="68.25" hidden="1" customHeight="1" x14ac:dyDescent="0.15">
      <c r="A70" s="41">
        <v>67</v>
      </c>
      <c r="B70" s="75">
        <v>2013</v>
      </c>
      <c r="C70" s="68">
        <v>6</v>
      </c>
      <c r="D70" s="69">
        <v>3</v>
      </c>
      <c r="E70" s="69" t="s">
        <v>112</v>
      </c>
      <c r="F70" s="69" t="s">
        <v>28</v>
      </c>
      <c r="G70" s="69" t="s">
        <v>287</v>
      </c>
      <c r="H70" s="69" t="s">
        <v>222</v>
      </c>
      <c r="I70" s="69" t="s">
        <v>38</v>
      </c>
      <c r="J70" s="69" t="s">
        <v>288</v>
      </c>
      <c r="K70" s="71" t="s">
        <v>289</v>
      </c>
      <c r="L70" s="70">
        <v>3.8317975</v>
      </c>
      <c r="M70" s="70">
        <v>3.8317975</v>
      </c>
      <c r="N70" s="70">
        <v>10.069000000000001</v>
      </c>
      <c r="O70" s="70">
        <v>146780.85</v>
      </c>
      <c r="P70" s="71" t="s">
        <v>290</v>
      </c>
      <c r="Q70" s="71" t="s">
        <v>291</v>
      </c>
      <c r="R70" s="72"/>
      <c r="S70" s="72"/>
      <c r="T70" s="72"/>
      <c r="U70" s="72"/>
      <c r="V70" s="72"/>
      <c r="W70" s="72"/>
    </row>
    <row r="71" spans="1:23" s="73" customFormat="1" ht="68.25" hidden="1" customHeight="1" x14ac:dyDescent="0.15">
      <c r="A71" s="41">
        <v>68</v>
      </c>
      <c r="B71" s="75">
        <v>2013</v>
      </c>
      <c r="C71" s="68">
        <v>6</v>
      </c>
      <c r="D71" s="69">
        <v>4</v>
      </c>
      <c r="E71" s="69" t="s">
        <v>143</v>
      </c>
      <c r="F71" s="69" t="s">
        <v>28</v>
      </c>
      <c r="G71" s="69" t="s">
        <v>292</v>
      </c>
      <c r="H71" s="69" t="s">
        <v>293</v>
      </c>
      <c r="I71" s="69" t="s">
        <v>38</v>
      </c>
      <c r="J71" s="69" t="s">
        <v>294</v>
      </c>
      <c r="K71" s="71" t="s">
        <v>283</v>
      </c>
      <c r="L71" s="70">
        <v>10.4725</v>
      </c>
      <c r="M71" s="70">
        <v>5.1379999999999999</v>
      </c>
      <c r="N71" s="70">
        <v>12.432</v>
      </c>
      <c r="O71" s="70">
        <v>103773.51100699999</v>
      </c>
      <c r="P71" s="71" t="s">
        <v>295</v>
      </c>
      <c r="Q71" s="71" t="s">
        <v>253</v>
      </c>
      <c r="R71" s="72"/>
      <c r="S71" s="72"/>
      <c r="T71" s="72"/>
      <c r="U71" s="72"/>
      <c r="V71" s="72"/>
      <c r="W71" s="72"/>
    </row>
    <row r="72" spans="1:23" s="73" customFormat="1" ht="68.25" hidden="1" customHeight="1" x14ac:dyDescent="0.15">
      <c r="A72" s="41">
        <v>69</v>
      </c>
      <c r="B72" s="75">
        <v>2013</v>
      </c>
      <c r="C72" s="68">
        <v>6</v>
      </c>
      <c r="D72" s="69">
        <v>5</v>
      </c>
      <c r="E72" s="69" t="s">
        <v>137</v>
      </c>
      <c r="F72" s="69" t="s">
        <v>28</v>
      </c>
      <c r="G72" s="69" t="s">
        <v>296</v>
      </c>
      <c r="H72" s="69" t="s">
        <v>255</v>
      </c>
      <c r="I72" s="69" t="s">
        <v>38</v>
      </c>
      <c r="J72" s="69" t="s">
        <v>188</v>
      </c>
      <c r="K72" s="71" t="s">
        <v>283</v>
      </c>
      <c r="L72" s="70">
        <v>25.23</v>
      </c>
      <c r="M72" s="70">
        <v>16.28</v>
      </c>
      <c r="N72" s="70">
        <v>28.69</v>
      </c>
      <c r="O72" s="70">
        <v>71288</v>
      </c>
      <c r="P72" s="71" t="s">
        <v>297</v>
      </c>
      <c r="Q72" s="71" t="s">
        <v>298</v>
      </c>
      <c r="R72" s="72"/>
      <c r="S72" s="72"/>
      <c r="T72" s="72"/>
      <c r="U72" s="72"/>
      <c r="V72" s="72"/>
      <c r="W72" s="72"/>
    </row>
    <row r="73" spans="1:23" s="73" customFormat="1" ht="68.25" hidden="1" customHeight="1" x14ac:dyDescent="0.15">
      <c r="A73" s="41">
        <v>70</v>
      </c>
      <c r="B73" s="75">
        <v>2013</v>
      </c>
      <c r="C73" s="68">
        <v>6</v>
      </c>
      <c r="D73" s="69">
        <v>6</v>
      </c>
      <c r="E73" s="69" t="s">
        <v>175</v>
      </c>
      <c r="F73" s="69" t="s">
        <v>28</v>
      </c>
      <c r="G73" s="69" t="s">
        <v>299</v>
      </c>
      <c r="H73" s="69" t="s">
        <v>181</v>
      </c>
      <c r="I73" s="69" t="s">
        <v>38</v>
      </c>
      <c r="J73" s="69" t="s">
        <v>300</v>
      </c>
      <c r="K73" s="71" t="s">
        <v>301</v>
      </c>
      <c r="L73" s="70">
        <v>191.94</v>
      </c>
      <c r="M73" s="70">
        <v>106.8</v>
      </c>
      <c r="N73" s="70">
        <v>172.37</v>
      </c>
      <c r="O73" s="70">
        <v>737226.49</v>
      </c>
      <c r="P73" s="71" t="s">
        <v>302</v>
      </c>
      <c r="Q73" s="71" t="s">
        <v>298</v>
      </c>
      <c r="R73" s="72"/>
      <c r="S73" s="72"/>
      <c r="T73" s="72"/>
      <c r="U73" s="72"/>
      <c r="V73" s="72"/>
      <c r="W73" s="72"/>
    </row>
    <row r="74" spans="1:23" s="73" customFormat="1" ht="68.25" hidden="1" customHeight="1" x14ac:dyDescent="0.15">
      <c r="A74" s="41">
        <v>71</v>
      </c>
      <c r="B74" s="75">
        <v>2013</v>
      </c>
      <c r="C74" s="68">
        <v>6</v>
      </c>
      <c r="D74" s="69">
        <v>7</v>
      </c>
      <c r="E74" s="69" t="s">
        <v>175</v>
      </c>
      <c r="F74" s="69" t="s">
        <v>28</v>
      </c>
      <c r="G74" s="69" t="s">
        <v>303</v>
      </c>
      <c r="H74" s="69" t="s">
        <v>181</v>
      </c>
      <c r="I74" s="69" t="s">
        <v>38</v>
      </c>
      <c r="J74" s="69" t="s">
        <v>56</v>
      </c>
      <c r="K74" s="71" t="s">
        <v>301</v>
      </c>
      <c r="L74" s="70">
        <v>8.3699999999999992</v>
      </c>
      <c r="M74" s="70">
        <v>4.43</v>
      </c>
      <c r="N74" s="70">
        <v>8.86</v>
      </c>
      <c r="O74" s="70">
        <v>37932.51</v>
      </c>
      <c r="P74" s="71" t="s">
        <v>304</v>
      </c>
      <c r="Q74" s="71" t="s">
        <v>298</v>
      </c>
      <c r="R74" s="72"/>
      <c r="S74" s="72"/>
      <c r="T74" s="72"/>
      <c r="U74" s="72"/>
      <c r="V74" s="72"/>
      <c r="W74" s="72"/>
    </row>
    <row r="75" spans="1:23" s="73" customFormat="1" ht="68.25" hidden="1" customHeight="1" x14ac:dyDescent="0.15">
      <c r="A75" s="41">
        <v>72</v>
      </c>
      <c r="B75" s="75">
        <v>2013</v>
      </c>
      <c r="C75" s="68">
        <v>6</v>
      </c>
      <c r="D75" s="69">
        <v>8</v>
      </c>
      <c r="E75" s="69" t="s">
        <v>175</v>
      </c>
      <c r="F75" s="69" t="s">
        <v>28</v>
      </c>
      <c r="G75" s="69" t="s">
        <v>305</v>
      </c>
      <c r="H75" s="69" t="s">
        <v>306</v>
      </c>
      <c r="I75" s="69" t="s">
        <v>38</v>
      </c>
      <c r="J75" s="69" t="s">
        <v>307</v>
      </c>
      <c r="K75" s="71" t="s">
        <v>308</v>
      </c>
      <c r="L75" s="70">
        <v>18.170000000000002</v>
      </c>
      <c r="M75" s="70">
        <v>8.51</v>
      </c>
      <c r="N75" s="70">
        <v>12.76</v>
      </c>
      <c r="O75" s="70">
        <v>46325.5</v>
      </c>
      <c r="P75" s="71" t="s">
        <v>309</v>
      </c>
      <c r="Q75" s="71" t="s">
        <v>80</v>
      </c>
      <c r="R75" s="72"/>
      <c r="S75" s="72"/>
      <c r="T75" s="72"/>
      <c r="U75" s="72"/>
      <c r="V75" s="72"/>
      <c r="W75" s="72"/>
    </row>
    <row r="76" spans="1:23" s="73" customFormat="1" ht="68.25" hidden="1" customHeight="1" x14ac:dyDescent="0.15">
      <c r="A76" s="41">
        <v>73</v>
      </c>
      <c r="B76" s="75">
        <v>2013</v>
      </c>
      <c r="C76" s="68">
        <v>7</v>
      </c>
      <c r="D76" s="69">
        <v>1</v>
      </c>
      <c r="E76" s="69" t="s">
        <v>27</v>
      </c>
      <c r="F76" s="69" t="s">
        <v>28</v>
      </c>
      <c r="G76" s="69" t="s">
        <v>310</v>
      </c>
      <c r="H76" s="69" t="s">
        <v>231</v>
      </c>
      <c r="I76" s="69" t="s">
        <v>38</v>
      </c>
      <c r="J76" s="69" t="s">
        <v>311</v>
      </c>
      <c r="K76" s="71" t="s">
        <v>312</v>
      </c>
      <c r="L76" s="70">
        <v>4.24</v>
      </c>
      <c r="M76" s="70">
        <v>4.24</v>
      </c>
      <c r="N76" s="70">
        <v>12.86</v>
      </c>
      <c r="O76" s="70" t="s">
        <v>168</v>
      </c>
      <c r="P76" s="71" t="s">
        <v>313</v>
      </c>
      <c r="Q76" s="71" t="s">
        <v>314</v>
      </c>
      <c r="R76" s="72"/>
      <c r="S76" s="72"/>
      <c r="T76" s="72"/>
      <c r="U76" s="72"/>
      <c r="V76" s="72"/>
      <c r="W76" s="72"/>
    </row>
    <row r="77" spans="1:23" s="73" customFormat="1" ht="68.25" hidden="1" customHeight="1" x14ac:dyDescent="0.15">
      <c r="A77" s="41">
        <v>74</v>
      </c>
      <c r="B77" s="75">
        <v>2013</v>
      </c>
      <c r="C77" s="68">
        <v>7</v>
      </c>
      <c r="D77" s="69">
        <v>2</v>
      </c>
      <c r="E77" s="69" t="s">
        <v>27</v>
      </c>
      <c r="F77" s="69" t="s">
        <v>28</v>
      </c>
      <c r="G77" s="69" t="s">
        <v>315</v>
      </c>
      <c r="H77" s="69" t="s">
        <v>316</v>
      </c>
      <c r="I77" s="69" t="s">
        <v>38</v>
      </c>
      <c r="J77" s="78" t="s">
        <v>317</v>
      </c>
      <c r="K77" s="71" t="s">
        <v>318</v>
      </c>
      <c r="L77" s="70">
        <v>14.44</v>
      </c>
      <c r="M77" s="70">
        <v>14.44</v>
      </c>
      <c r="N77" s="70">
        <v>52.53</v>
      </c>
      <c r="O77" s="70" t="s">
        <v>168</v>
      </c>
      <c r="P77" s="71" t="s">
        <v>319</v>
      </c>
      <c r="Q77" s="71" t="s">
        <v>314</v>
      </c>
      <c r="R77" s="72"/>
      <c r="S77" s="72"/>
      <c r="T77" s="72"/>
      <c r="U77" s="72"/>
      <c r="V77" s="72"/>
      <c r="W77" s="72"/>
    </row>
    <row r="78" spans="1:23" s="73" customFormat="1" ht="68.25" hidden="1" customHeight="1" x14ac:dyDescent="0.15">
      <c r="A78" s="41">
        <v>75</v>
      </c>
      <c r="B78" s="75">
        <v>2013</v>
      </c>
      <c r="C78" s="68">
        <v>7</v>
      </c>
      <c r="D78" s="69">
        <v>3</v>
      </c>
      <c r="E78" s="69" t="s">
        <v>99</v>
      </c>
      <c r="F78" s="69" t="s">
        <v>28</v>
      </c>
      <c r="G78" s="69" t="s">
        <v>320</v>
      </c>
      <c r="H78" s="69" t="s">
        <v>101</v>
      </c>
      <c r="I78" s="69" t="s">
        <v>38</v>
      </c>
      <c r="J78" s="69" t="s">
        <v>321</v>
      </c>
      <c r="K78" s="71" t="s">
        <v>322</v>
      </c>
      <c r="L78" s="70">
        <v>64.39</v>
      </c>
      <c r="M78" s="70">
        <v>48.61</v>
      </c>
      <c r="N78" s="70">
        <v>60.99</v>
      </c>
      <c r="O78" s="70">
        <v>163740.67000000001</v>
      </c>
      <c r="P78" s="71" t="s">
        <v>323</v>
      </c>
      <c r="Q78" s="71" t="s">
        <v>324</v>
      </c>
      <c r="R78" s="72"/>
      <c r="S78" s="72"/>
      <c r="T78" s="72"/>
      <c r="U78" s="72"/>
      <c r="V78" s="72"/>
      <c r="W78" s="72"/>
    </row>
    <row r="79" spans="1:23" s="73" customFormat="1" ht="68.25" hidden="1" customHeight="1" x14ac:dyDescent="0.15">
      <c r="A79" s="41">
        <v>76</v>
      </c>
      <c r="B79" s="75">
        <v>2013</v>
      </c>
      <c r="C79" s="68">
        <v>7</v>
      </c>
      <c r="D79" s="69">
        <v>4</v>
      </c>
      <c r="E79" s="69" t="s">
        <v>99</v>
      </c>
      <c r="F79" s="69" t="s">
        <v>28</v>
      </c>
      <c r="G79" s="69" t="s">
        <v>325</v>
      </c>
      <c r="H79" s="69" t="s">
        <v>326</v>
      </c>
      <c r="I79" s="69" t="s">
        <v>38</v>
      </c>
      <c r="J79" s="69" t="s">
        <v>82</v>
      </c>
      <c r="K79" s="71" t="s">
        <v>327</v>
      </c>
      <c r="L79" s="70">
        <v>90.14</v>
      </c>
      <c r="M79" s="70">
        <v>51.84</v>
      </c>
      <c r="N79" s="70">
        <v>63.42</v>
      </c>
      <c r="O79" s="70">
        <v>557246.64</v>
      </c>
      <c r="P79" s="71" t="s">
        <v>328</v>
      </c>
      <c r="Q79" s="71" t="s">
        <v>329</v>
      </c>
      <c r="R79" s="72"/>
      <c r="S79" s="72"/>
      <c r="T79" s="72"/>
      <c r="U79" s="72"/>
      <c r="V79" s="72"/>
      <c r="W79" s="72"/>
    </row>
    <row r="80" spans="1:23" s="73" customFormat="1" ht="68.25" hidden="1" customHeight="1" x14ac:dyDescent="0.15">
      <c r="A80" s="41">
        <v>77</v>
      </c>
      <c r="B80" s="75">
        <v>2013</v>
      </c>
      <c r="C80" s="68">
        <v>7</v>
      </c>
      <c r="D80" s="69">
        <v>5</v>
      </c>
      <c r="E80" s="69" t="s">
        <v>48</v>
      </c>
      <c r="F80" s="69" t="s">
        <v>28</v>
      </c>
      <c r="G80" s="69" t="s">
        <v>330</v>
      </c>
      <c r="H80" s="69" t="s">
        <v>331</v>
      </c>
      <c r="I80" s="69" t="s">
        <v>38</v>
      </c>
      <c r="J80" s="69" t="s">
        <v>332</v>
      </c>
      <c r="K80" s="71" t="s">
        <v>283</v>
      </c>
      <c r="L80" s="70">
        <v>93.52</v>
      </c>
      <c r="M80" s="70">
        <v>49.01</v>
      </c>
      <c r="N80" s="70">
        <v>93.65</v>
      </c>
      <c r="O80" s="70">
        <v>1186844.42</v>
      </c>
      <c r="P80" s="71" t="s">
        <v>333</v>
      </c>
      <c r="Q80" s="71" t="s">
        <v>334</v>
      </c>
      <c r="R80" s="72"/>
      <c r="S80" s="72"/>
      <c r="T80" s="72"/>
      <c r="U80" s="72"/>
      <c r="V80" s="72"/>
      <c r="W80" s="72"/>
    </row>
    <row r="81" spans="1:23" s="73" customFormat="1" ht="68.25" hidden="1" customHeight="1" x14ac:dyDescent="0.15">
      <c r="A81" s="41">
        <v>78</v>
      </c>
      <c r="B81" s="75">
        <v>2013</v>
      </c>
      <c r="C81" s="68">
        <v>7</v>
      </c>
      <c r="D81" s="69">
        <v>6</v>
      </c>
      <c r="E81" s="69" t="s">
        <v>48</v>
      </c>
      <c r="F81" s="69" t="s">
        <v>28</v>
      </c>
      <c r="G81" s="69" t="s">
        <v>335</v>
      </c>
      <c r="H81" s="69" t="s">
        <v>336</v>
      </c>
      <c r="I81" s="69" t="s">
        <v>38</v>
      </c>
      <c r="J81" s="69" t="s">
        <v>82</v>
      </c>
      <c r="K81" s="71" t="s">
        <v>337</v>
      </c>
      <c r="L81" s="70">
        <v>22.3</v>
      </c>
      <c r="M81" s="70">
        <v>9.3699999999999992</v>
      </c>
      <c r="N81" s="70">
        <v>22.31</v>
      </c>
      <c r="O81" s="70">
        <v>65162.29</v>
      </c>
      <c r="P81" s="71" t="s">
        <v>338</v>
      </c>
      <c r="Q81" s="71" t="s">
        <v>339</v>
      </c>
      <c r="R81" s="72"/>
      <c r="S81" s="72"/>
      <c r="T81" s="72"/>
      <c r="U81" s="72"/>
      <c r="V81" s="72"/>
      <c r="W81" s="72"/>
    </row>
    <row r="82" spans="1:23" s="73" customFormat="1" ht="68.25" hidden="1" customHeight="1" x14ac:dyDescent="0.15">
      <c r="A82" s="41">
        <v>79</v>
      </c>
      <c r="B82" s="75">
        <v>2013</v>
      </c>
      <c r="C82" s="68">
        <v>7</v>
      </c>
      <c r="D82" s="69">
        <v>7</v>
      </c>
      <c r="E82" s="69" t="s">
        <v>175</v>
      </c>
      <c r="F82" s="69" t="s">
        <v>28</v>
      </c>
      <c r="G82" s="69" t="s">
        <v>340</v>
      </c>
      <c r="H82" s="69" t="s">
        <v>177</v>
      </c>
      <c r="I82" s="69" t="s">
        <v>38</v>
      </c>
      <c r="J82" s="69" t="s">
        <v>341</v>
      </c>
      <c r="K82" s="71" t="s">
        <v>342</v>
      </c>
      <c r="L82" s="70">
        <v>7.65</v>
      </c>
      <c r="M82" s="70">
        <v>4.57</v>
      </c>
      <c r="N82" s="70">
        <v>12.12</v>
      </c>
      <c r="O82" s="70">
        <v>45049.74</v>
      </c>
      <c r="P82" s="71" t="s">
        <v>343</v>
      </c>
      <c r="Q82" s="71" t="s">
        <v>344</v>
      </c>
      <c r="R82" s="72"/>
      <c r="S82" s="72"/>
      <c r="T82" s="72"/>
      <c r="U82" s="72"/>
      <c r="V82" s="72"/>
      <c r="W82" s="72"/>
    </row>
    <row r="83" spans="1:23" s="73" customFormat="1" ht="68.25" hidden="1" customHeight="1" x14ac:dyDescent="0.15">
      <c r="A83" s="41">
        <v>80</v>
      </c>
      <c r="B83" s="75">
        <v>2013</v>
      </c>
      <c r="C83" s="68">
        <v>8</v>
      </c>
      <c r="D83" s="69">
        <v>2</v>
      </c>
      <c r="E83" s="69" t="s">
        <v>345</v>
      </c>
      <c r="F83" s="69" t="s">
        <v>28</v>
      </c>
      <c r="G83" s="69" t="s">
        <v>346</v>
      </c>
      <c r="H83" s="69" t="s">
        <v>347</v>
      </c>
      <c r="I83" s="69" t="s">
        <v>38</v>
      </c>
      <c r="J83" s="69" t="s">
        <v>348</v>
      </c>
      <c r="K83" s="71" t="s">
        <v>349</v>
      </c>
      <c r="L83" s="69">
        <v>2.0699999999999998</v>
      </c>
      <c r="M83" s="69">
        <v>2.0699999999999998</v>
      </c>
      <c r="N83" s="69">
        <v>11.77</v>
      </c>
      <c r="O83" s="70">
        <v>268746.45</v>
      </c>
      <c r="P83" s="71" t="s">
        <v>350</v>
      </c>
      <c r="Q83" s="71" t="s">
        <v>351</v>
      </c>
      <c r="R83" s="72"/>
      <c r="S83" s="72"/>
      <c r="T83" s="72"/>
      <c r="U83" s="72"/>
      <c r="V83" s="72"/>
      <c r="W83" s="72"/>
    </row>
    <row r="84" spans="1:23" s="73" customFormat="1" ht="68.25" hidden="1" customHeight="1" x14ac:dyDescent="0.15">
      <c r="A84" s="41">
        <v>81</v>
      </c>
      <c r="B84" s="75">
        <v>2013</v>
      </c>
      <c r="C84" s="68">
        <v>8</v>
      </c>
      <c r="D84" s="69">
        <v>3</v>
      </c>
      <c r="E84" s="69" t="s">
        <v>352</v>
      </c>
      <c r="F84" s="69" t="s">
        <v>28</v>
      </c>
      <c r="G84" s="69" t="s">
        <v>353</v>
      </c>
      <c r="H84" s="69" t="s">
        <v>354</v>
      </c>
      <c r="I84" s="69" t="s">
        <v>38</v>
      </c>
      <c r="J84" s="69" t="s">
        <v>348</v>
      </c>
      <c r="K84" s="71" t="s">
        <v>355</v>
      </c>
      <c r="L84" s="70">
        <v>7.96</v>
      </c>
      <c r="M84" s="70">
        <v>7.96</v>
      </c>
      <c r="N84" s="70">
        <v>19.899999999999999</v>
      </c>
      <c r="O84" s="70" t="s">
        <v>356</v>
      </c>
      <c r="P84" s="71" t="s">
        <v>357</v>
      </c>
      <c r="Q84" s="71" t="s">
        <v>358</v>
      </c>
      <c r="R84" s="72"/>
      <c r="S84" s="72"/>
      <c r="T84" s="72"/>
      <c r="U84" s="72"/>
      <c r="V84" s="72"/>
      <c r="W84" s="72"/>
    </row>
    <row r="85" spans="1:23" s="73" customFormat="1" ht="68.25" hidden="1" customHeight="1" x14ac:dyDescent="0.15">
      <c r="A85" s="41">
        <v>82</v>
      </c>
      <c r="B85" s="75">
        <v>2013</v>
      </c>
      <c r="C85" s="68">
        <v>8</v>
      </c>
      <c r="D85" s="69">
        <v>4</v>
      </c>
      <c r="E85" s="69" t="s">
        <v>132</v>
      </c>
      <c r="F85" s="69" t="s">
        <v>28</v>
      </c>
      <c r="G85" s="69" t="s">
        <v>359</v>
      </c>
      <c r="H85" s="69" t="s">
        <v>360</v>
      </c>
      <c r="I85" s="69" t="s">
        <v>38</v>
      </c>
      <c r="J85" s="69" t="s">
        <v>361</v>
      </c>
      <c r="K85" s="71" t="s">
        <v>362</v>
      </c>
      <c r="L85" s="69">
        <v>15.91</v>
      </c>
      <c r="M85" s="69">
        <v>8.27</v>
      </c>
      <c r="N85" s="69">
        <v>19.75</v>
      </c>
      <c r="O85" s="70">
        <v>126147.06</v>
      </c>
      <c r="P85" s="71" t="s">
        <v>363</v>
      </c>
      <c r="Q85" s="71" t="s">
        <v>364</v>
      </c>
      <c r="R85" s="72"/>
      <c r="S85" s="72"/>
      <c r="T85" s="72"/>
      <c r="U85" s="72"/>
      <c r="V85" s="72"/>
      <c r="W85" s="72"/>
    </row>
    <row r="86" spans="1:23" s="73" customFormat="1" ht="68.25" hidden="1" customHeight="1" x14ac:dyDescent="0.15">
      <c r="A86" s="41">
        <v>83</v>
      </c>
      <c r="B86" s="75">
        <v>2013</v>
      </c>
      <c r="C86" s="68">
        <v>8</v>
      </c>
      <c r="D86" s="69">
        <v>5</v>
      </c>
      <c r="E86" s="69" t="s">
        <v>132</v>
      </c>
      <c r="F86" s="69" t="s">
        <v>28</v>
      </c>
      <c r="G86" s="69" t="s">
        <v>365</v>
      </c>
      <c r="H86" s="69" t="s">
        <v>360</v>
      </c>
      <c r="I86" s="69" t="s">
        <v>38</v>
      </c>
      <c r="J86" s="69" t="s">
        <v>72</v>
      </c>
      <c r="K86" s="71" t="s">
        <v>366</v>
      </c>
      <c r="L86" s="69">
        <v>6.91</v>
      </c>
      <c r="M86" s="69">
        <v>6.13</v>
      </c>
      <c r="N86" s="69">
        <v>15.02</v>
      </c>
      <c r="O86" s="70">
        <v>41422.15</v>
      </c>
      <c r="P86" s="71" t="s">
        <v>367</v>
      </c>
      <c r="Q86" s="71" t="s">
        <v>339</v>
      </c>
      <c r="R86" s="72"/>
      <c r="S86" s="72"/>
      <c r="T86" s="72"/>
      <c r="U86" s="72"/>
      <c r="V86" s="72"/>
      <c r="W86" s="72"/>
    </row>
    <row r="87" spans="1:23" s="73" customFormat="1" ht="68.25" hidden="1" customHeight="1" x14ac:dyDescent="0.15">
      <c r="A87" s="41">
        <v>84</v>
      </c>
      <c r="B87" s="75">
        <v>2013</v>
      </c>
      <c r="C87" s="68">
        <v>9</v>
      </c>
      <c r="D87" s="69">
        <v>1</v>
      </c>
      <c r="E87" s="69" t="s">
        <v>132</v>
      </c>
      <c r="F87" s="69" t="s">
        <v>28</v>
      </c>
      <c r="G87" s="69" t="s">
        <v>368</v>
      </c>
      <c r="H87" s="69" t="s">
        <v>360</v>
      </c>
      <c r="I87" s="69" t="s">
        <v>38</v>
      </c>
      <c r="J87" s="69" t="s">
        <v>369</v>
      </c>
      <c r="K87" s="71" t="s">
        <v>370</v>
      </c>
      <c r="L87" s="70">
        <v>20.350000000000001</v>
      </c>
      <c r="M87" s="70">
        <v>9.2899999999999991</v>
      </c>
      <c r="N87" s="70">
        <v>26.96</v>
      </c>
      <c r="O87" s="70">
        <v>125975</v>
      </c>
      <c r="P87" s="77" t="s">
        <v>371</v>
      </c>
      <c r="Q87" s="71" t="s">
        <v>372</v>
      </c>
      <c r="R87" s="72"/>
      <c r="S87" s="72"/>
      <c r="T87" s="72"/>
      <c r="U87" s="72"/>
      <c r="V87" s="72"/>
      <c r="W87" s="72"/>
    </row>
    <row r="88" spans="1:23" s="73" customFormat="1" ht="68.25" hidden="1" customHeight="1" x14ac:dyDescent="0.15">
      <c r="A88" s="41">
        <v>85</v>
      </c>
      <c r="B88" s="75">
        <v>2013</v>
      </c>
      <c r="C88" s="68">
        <v>9</v>
      </c>
      <c r="D88" s="69">
        <v>2</v>
      </c>
      <c r="E88" s="69" t="s">
        <v>48</v>
      </c>
      <c r="F88" s="69" t="s">
        <v>28</v>
      </c>
      <c r="G88" s="69" t="s">
        <v>373</v>
      </c>
      <c r="H88" s="69" t="s">
        <v>266</v>
      </c>
      <c r="I88" s="69" t="s">
        <v>38</v>
      </c>
      <c r="J88" s="69" t="s">
        <v>374</v>
      </c>
      <c r="K88" s="71" t="s">
        <v>375</v>
      </c>
      <c r="L88" s="70">
        <v>21.93</v>
      </c>
      <c r="M88" s="70">
        <v>11.72</v>
      </c>
      <c r="N88" s="70">
        <v>33.81</v>
      </c>
      <c r="O88" s="70">
        <v>462183.93</v>
      </c>
      <c r="P88" s="77" t="s">
        <v>376</v>
      </c>
      <c r="Q88" s="71" t="s">
        <v>377</v>
      </c>
      <c r="R88" s="72"/>
      <c r="S88" s="72"/>
      <c r="T88" s="72"/>
      <c r="U88" s="72"/>
      <c r="V88" s="72"/>
      <c r="W88" s="72"/>
    </row>
    <row r="89" spans="1:23" s="73" customFormat="1" ht="68.25" hidden="1" customHeight="1" x14ac:dyDescent="0.15">
      <c r="A89" s="41">
        <v>86</v>
      </c>
      <c r="B89" s="75">
        <v>2013</v>
      </c>
      <c r="C89" s="68">
        <v>9</v>
      </c>
      <c r="D89" s="69">
        <v>3</v>
      </c>
      <c r="E89" s="69" t="s">
        <v>48</v>
      </c>
      <c r="F89" s="69" t="s">
        <v>28</v>
      </c>
      <c r="G89" s="69" t="s">
        <v>378</v>
      </c>
      <c r="H89" s="69" t="s">
        <v>206</v>
      </c>
      <c r="I89" s="69" t="s">
        <v>38</v>
      </c>
      <c r="J89" s="69" t="s">
        <v>379</v>
      </c>
      <c r="K89" s="71" t="s">
        <v>380</v>
      </c>
      <c r="L89" s="70">
        <v>61.82</v>
      </c>
      <c r="M89" s="70">
        <v>37.090000000000003</v>
      </c>
      <c r="N89" s="70">
        <v>51.53</v>
      </c>
      <c r="O89" s="70">
        <v>252546.95</v>
      </c>
      <c r="P89" s="77" t="s">
        <v>381</v>
      </c>
      <c r="Q89" s="71" t="s">
        <v>382</v>
      </c>
      <c r="R89" s="72"/>
      <c r="S89" s="72"/>
      <c r="T89" s="72"/>
      <c r="U89" s="72"/>
      <c r="V89" s="72"/>
      <c r="W89" s="72"/>
    </row>
    <row r="90" spans="1:23" s="73" customFormat="1" ht="68.25" hidden="1" customHeight="1" x14ac:dyDescent="0.15">
      <c r="A90" s="41">
        <v>87</v>
      </c>
      <c r="B90" s="75">
        <v>2013</v>
      </c>
      <c r="C90" s="68">
        <v>9</v>
      </c>
      <c r="D90" s="69">
        <v>4</v>
      </c>
      <c r="E90" s="69" t="s">
        <v>175</v>
      </c>
      <c r="F90" s="69" t="s">
        <v>28</v>
      </c>
      <c r="G90" s="69" t="s">
        <v>383</v>
      </c>
      <c r="H90" s="69" t="s">
        <v>181</v>
      </c>
      <c r="I90" s="69" t="s">
        <v>384</v>
      </c>
      <c r="J90" s="69" t="s">
        <v>385</v>
      </c>
      <c r="K90" s="71" t="s">
        <v>386</v>
      </c>
      <c r="L90" s="70">
        <v>6.75</v>
      </c>
      <c r="M90" s="70">
        <v>5.05</v>
      </c>
      <c r="N90" s="70">
        <v>15.35</v>
      </c>
      <c r="O90" s="70">
        <v>21751.61</v>
      </c>
      <c r="P90" s="77" t="s">
        <v>387</v>
      </c>
      <c r="Q90" s="71" t="s">
        <v>388</v>
      </c>
      <c r="R90" s="72"/>
      <c r="S90" s="72"/>
      <c r="T90" s="72"/>
      <c r="U90" s="72"/>
      <c r="V90" s="72"/>
      <c r="W90" s="72"/>
    </row>
    <row r="91" spans="1:23" s="73" customFormat="1" ht="68.25" hidden="1" customHeight="1" x14ac:dyDescent="0.15">
      <c r="A91" s="41">
        <v>88</v>
      </c>
      <c r="B91" s="75">
        <v>2013</v>
      </c>
      <c r="C91" s="68">
        <v>9</v>
      </c>
      <c r="D91" s="69">
        <v>5</v>
      </c>
      <c r="E91" s="69" t="s">
        <v>65</v>
      </c>
      <c r="F91" s="69" t="s">
        <v>28</v>
      </c>
      <c r="G91" s="69" t="s">
        <v>389</v>
      </c>
      <c r="H91" s="69" t="s">
        <v>390</v>
      </c>
      <c r="I91" s="69" t="s">
        <v>38</v>
      </c>
      <c r="J91" s="69" t="s">
        <v>72</v>
      </c>
      <c r="K91" s="71" t="s">
        <v>386</v>
      </c>
      <c r="L91" s="70">
        <v>14.46</v>
      </c>
      <c r="M91" s="70">
        <v>12.74</v>
      </c>
      <c r="N91" s="70">
        <v>12.78</v>
      </c>
      <c r="O91" s="70">
        <v>349798.86</v>
      </c>
      <c r="P91" s="77" t="s">
        <v>391</v>
      </c>
      <c r="Q91" s="71" t="s">
        <v>392</v>
      </c>
      <c r="R91" s="72"/>
      <c r="S91" s="72"/>
      <c r="T91" s="72"/>
      <c r="U91" s="72"/>
      <c r="V91" s="72"/>
      <c r="W91" s="72"/>
    </row>
    <row r="92" spans="1:23" s="73" customFormat="1" ht="68.25" hidden="1" customHeight="1" x14ac:dyDescent="0.15">
      <c r="A92" s="41">
        <v>89</v>
      </c>
      <c r="B92" s="75">
        <v>2013</v>
      </c>
      <c r="C92" s="68">
        <v>10</v>
      </c>
      <c r="D92" s="69">
        <v>1</v>
      </c>
      <c r="E92" s="69" t="s">
        <v>352</v>
      </c>
      <c r="F92" s="69" t="s">
        <v>28</v>
      </c>
      <c r="G92" s="69" t="s">
        <v>393</v>
      </c>
      <c r="H92" s="69" t="s">
        <v>394</v>
      </c>
      <c r="I92" s="69" t="s">
        <v>38</v>
      </c>
      <c r="J92" s="69" t="s">
        <v>395</v>
      </c>
      <c r="K92" s="71" t="s">
        <v>386</v>
      </c>
      <c r="L92" s="70">
        <v>31.83</v>
      </c>
      <c r="M92" s="70">
        <v>4.93</v>
      </c>
      <c r="N92" s="70">
        <v>59.12</v>
      </c>
      <c r="O92" s="70">
        <v>35058.93</v>
      </c>
      <c r="P92" s="77" t="s">
        <v>396</v>
      </c>
      <c r="Q92" s="71" t="s">
        <v>397</v>
      </c>
      <c r="R92" s="72"/>
      <c r="S92" s="72"/>
      <c r="T92" s="72"/>
      <c r="U92" s="72"/>
      <c r="V92" s="72"/>
      <c r="W92" s="72"/>
    </row>
    <row r="93" spans="1:23" s="73" customFormat="1" ht="68.25" hidden="1" customHeight="1" x14ac:dyDescent="0.15">
      <c r="A93" s="41">
        <v>90</v>
      </c>
      <c r="B93" s="75">
        <v>2013</v>
      </c>
      <c r="C93" s="68">
        <v>10</v>
      </c>
      <c r="D93" s="69">
        <v>2</v>
      </c>
      <c r="E93" s="69" t="s">
        <v>352</v>
      </c>
      <c r="F93" s="69" t="s">
        <v>28</v>
      </c>
      <c r="G93" s="69" t="s">
        <v>398</v>
      </c>
      <c r="H93" s="69" t="s">
        <v>399</v>
      </c>
      <c r="I93" s="69" t="s">
        <v>38</v>
      </c>
      <c r="J93" s="69" t="s">
        <v>72</v>
      </c>
      <c r="K93" s="71" t="s">
        <v>400</v>
      </c>
      <c r="L93" s="70">
        <v>15.146100000000001</v>
      </c>
      <c r="M93" s="70">
        <v>10.7849</v>
      </c>
      <c r="N93" s="70">
        <v>11.552300000000001</v>
      </c>
      <c r="O93" s="70">
        <v>80185.16</v>
      </c>
      <c r="P93" s="77" t="s">
        <v>401</v>
      </c>
      <c r="Q93" s="71" t="s">
        <v>402</v>
      </c>
      <c r="R93" s="72"/>
      <c r="S93" s="72"/>
      <c r="T93" s="72"/>
      <c r="U93" s="72"/>
      <c r="V93" s="72"/>
      <c r="W93" s="72"/>
    </row>
    <row r="94" spans="1:23" s="73" customFormat="1" ht="68.25" hidden="1" customHeight="1" x14ac:dyDescent="0.15">
      <c r="A94" s="41">
        <v>91</v>
      </c>
      <c r="B94" s="75">
        <v>2013</v>
      </c>
      <c r="C94" s="68">
        <v>10</v>
      </c>
      <c r="D94" s="69">
        <v>3</v>
      </c>
      <c r="E94" s="69" t="s">
        <v>352</v>
      </c>
      <c r="F94" s="69" t="s">
        <v>28</v>
      </c>
      <c r="G94" s="69" t="s">
        <v>403</v>
      </c>
      <c r="H94" s="69" t="s">
        <v>404</v>
      </c>
      <c r="I94" s="69" t="s">
        <v>38</v>
      </c>
      <c r="J94" s="69" t="s">
        <v>405</v>
      </c>
      <c r="K94" s="71" t="s">
        <v>400</v>
      </c>
      <c r="L94" s="70">
        <v>104.85</v>
      </c>
      <c r="M94" s="70">
        <v>104.85</v>
      </c>
      <c r="N94" s="70">
        <v>72.180000000000007</v>
      </c>
      <c r="O94" s="70">
        <v>475099.3</v>
      </c>
      <c r="P94" s="77" t="s">
        <v>406</v>
      </c>
      <c r="Q94" s="71" t="s">
        <v>402</v>
      </c>
      <c r="R94" s="72"/>
      <c r="S94" s="72"/>
      <c r="T94" s="72"/>
      <c r="U94" s="72"/>
      <c r="V94" s="72"/>
      <c r="W94" s="72"/>
    </row>
    <row r="95" spans="1:23" s="73" customFormat="1" ht="68.25" hidden="1" customHeight="1" x14ac:dyDescent="0.15">
      <c r="A95" s="41">
        <v>92</v>
      </c>
      <c r="B95" s="75">
        <v>2013</v>
      </c>
      <c r="C95" s="68">
        <v>10</v>
      </c>
      <c r="D95" s="69">
        <v>4</v>
      </c>
      <c r="E95" s="69" t="s">
        <v>143</v>
      </c>
      <c r="F95" s="69" t="s">
        <v>28</v>
      </c>
      <c r="G95" s="69" t="s">
        <v>407</v>
      </c>
      <c r="H95" s="69" t="s">
        <v>145</v>
      </c>
      <c r="I95" s="69" t="s">
        <v>38</v>
      </c>
      <c r="J95" s="69" t="s">
        <v>408</v>
      </c>
      <c r="K95" s="71" t="s">
        <v>409</v>
      </c>
      <c r="L95" s="70">
        <v>149.9</v>
      </c>
      <c r="M95" s="70">
        <v>66.3</v>
      </c>
      <c r="N95" s="70">
        <v>73.489999999999995</v>
      </c>
      <c r="O95" s="70">
        <v>1531722.05</v>
      </c>
      <c r="P95" s="77" t="s">
        <v>410</v>
      </c>
      <c r="Q95" s="71" t="s">
        <v>411</v>
      </c>
      <c r="R95" s="72"/>
      <c r="S95" s="72"/>
      <c r="T95" s="72"/>
      <c r="U95" s="72"/>
      <c r="V95" s="72"/>
      <c r="W95" s="72"/>
    </row>
    <row r="96" spans="1:23" s="73" customFormat="1" ht="68.25" hidden="1" customHeight="1" x14ac:dyDescent="0.15">
      <c r="A96" s="41">
        <v>93</v>
      </c>
      <c r="B96" s="75">
        <v>2013</v>
      </c>
      <c r="C96" s="68">
        <v>10</v>
      </c>
      <c r="D96" s="69">
        <v>5</v>
      </c>
      <c r="E96" s="69" t="s">
        <v>143</v>
      </c>
      <c r="F96" s="69" t="s">
        <v>28</v>
      </c>
      <c r="G96" s="69" t="s">
        <v>412</v>
      </c>
      <c r="H96" s="69" t="s">
        <v>413</v>
      </c>
      <c r="I96" s="69" t="s">
        <v>38</v>
      </c>
      <c r="J96" s="69" t="s">
        <v>109</v>
      </c>
      <c r="K96" s="71" t="s">
        <v>414</v>
      </c>
      <c r="L96" s="70">
        <v>9.93</v>
      </c>
      <c r="M96" s="70">
        <v>9.93</v>
      </c>
      <c r="N96" s="70">
        <v>36.58</v>
      </c>
      <c r="O96" s="70">
        <v>423775.01</v>
      </c>
      <c r="P96" s="77" t="s">
        <v>415</v>
      </c>
      <c r="Q96" s="71" t="s">
        <v>411</v>
      </c>
      <c r="R96" s="72"/>
      <c r="S96" s="72"/>
      <c r="T96" s="72"/>
      <c r="U96" s="72"/>
      <c r="V96" s="72"/>
      <c r="W96" s="72"/>
    </row>
    <row r="97" spans="1:23" s="73" customFormat="1" ht="68.25" hidden="1" customHeight="1" x14ac:dyDescent="0.15">
      <c r="A97" s="41">
        <v>94</v>
      </c>
      <c r="B97" s="75">
        <v>2014</v>
      </c>
      <c r="C97" s="68">
        <v>1</v>
      </c>
      <c r="D97" s="69">
        <v>1</v>
      </c>
      <c r="E97" s="69" t="s">
        <v>27</v>
      </c>
      <c r="F97" s="69" t="s">
        <v>28</v>
      </c>
      <c r="G97" s="69" t="s">
        <v>416</v>
      </c>
      <c r="H97" s="69" t="s">
        <v>417</v>
      </c>
      <c r="I97" s="69" t="s">
        <v>38</v>
      </c>
      <c r="J97" s="69" t="s">
        <v>418</v>
      </c>
      <c r="K97" s="71" t="s">
        <v>283</v>
      </c>
      <c r="L97" s="70">
        <v>37.049999999999997</v>
      </c>
      <c r="M97" s="70">
        <v>27.11</v>
      </c>
      <c r="N97" s="70">
        <v>45.65</v>
      </c>
      <c r="O97" s="70">
        <v>287595</v>
      </c>
      <c r="P97" s="77" t="s">
        <v>419</v>
      </c>
      <c r="Q97" s="71" t="s">
        <v>420</v>
      </c>
      <c r="R97" s="72"/>
      <c r="S97" s="72"/>
      <c r="T97" s="72"/>
      <c r="U97" s="72"/>
      <c r="V97" s="72"/>
      <c r="W97" s="72"/>
    </row>
    <row r="98" spans="1:23" s="73" customFormat="1" ht="68.25" hidden="1" customHeight="1" x14ac:dyDescent="0.15">
      <c r="A98" s="41">
        <v>95</v>
      </c>
      <c r="B98" s="75">
        <v>2014</v>
      </c>
      <c r="C98" s="68">
        <v>1</v>
      </c>
      <c r="D98" s="69">
        <v>2</v>
      </c>
      <c r="E98" s="69" t="s">
        <v>65</v>
      </c>
      <c r="F98" s="69" t="s">
        <v>28</v>
      </c>
      <c r="G98" s="69" t="s">
        <v>421</v>
      </c>
      <c r="H98" s="69" t="s">
        <v>422</v>
      </c>
      <c r="I98" s="69" t="s">
        <v>38</v>
      </c>
      <c r="J98" s="69" t="s">
        <v>423</v>
      </c>
      <c r="K98" s="71" t="s">
        <v>283</v>
      </c>
      <c r="L98" s="70">
        <v>1.1000000000000001</v>
      </c>
      <c r="M98" s="70">
        <v>0.54</v>
      </c>
      <c r="N98" s="70">
        <v>1.61</v>
      </c>
      <c r="O98" s="70">
        <v>56919.68</v>
      </c>
      <c r="P98" s="77" t="s">
        <v>424</v>
      </c>
      <c r="Q98" s="71" t="s">
        <v>425</v>
      </c>
      <c r="R98" s="72"/>
      <c r="S98" s="72"/>
      <c r="T98" s="72"/>
      <c r="U98" s="72"/>
      <c r="V98" s="72"/>
      <c r="W98" s="72"/>
    </row>
    <row r="99" spans="1:23" s="73" customFormat="1" ht="68.25" hidden="1" customHeight="1" x14ac:dyDescent="0.15">
      <c r="A99" s="41">
        <v>96</v>
      </c>
      <c r="B99" s="75">
        <v>2014</v>
      </c>
      <c r="C99" s="68">
        <v>1</v>
      </c>
      <c r="D99" s="69">
        <v>3</v>
      </c>
      <c r="E99" s="69" t="s">
        <v>175</v>
      </c>
      <c r="F99" s="69" t="s">
        <v>28</v>
      </c>
      <c r="G99" s="69" t="s">
        <v>426</v>
      </c>
      <c r="H99" s="69" t="s">
        <v>196</v>
      </c>
      <c r="I99" s="69" t="s">
        <v>38</v>
      </c>
      <c r="J99" s="69" t="s">
        <v>203</v>
      </c>
      <c r="K99" s="71" t="s">
        <v>283</v>
      </c>
      <c r="L99" s="70">
        <v>10.6</v>
      </c>
      <c r="M99" s="70">
        <v>4.95</v>
      </c>
      <c r="N99" s="70">
        <v>12.37</v>
      </c>
      <c r="O99" s="70">
        <v>39210.68</v>
      </c>
      <c r="P99" s="77" t="s">
        <v>427</v>
      </c>
      <c r="Q99" s="71" t="s">
        <v>420</v>
      </c>
      <c r="R99" s="72"/>
      <c r="S99" s="72"/>
      <c r="T99" s="72"/>
      <c r="U99" s="72"/>
      <c r="V99" s="72"/>
      <c r="W99" s="72"/>
    </row>
    <row r="100" spans="1:23" s="73" customFormat="1" ht="68.25" hidden="1" customHeight="1" x14ac:dyDescent="0.15">
      <c r="A100" s="41">
        <v>97</v>
      </c>
      <c r="B100" s="75">
        <v>2014</v>
      </c>
      <c r="C100" s="68">
        <v>2</v>
      </c>
      <c r="D100" s="69">
        <v>1</v>
      </c>
      <c r="E100" s="69" t="s">
        <v>99</v>
      </c>
      <c r="F100" s="69" t="s">
        <v>28</v>
      </c>
      <c r="G100" s="69" t="s">
        <v>428</v>
      </c>
      <c r="H100" s="69" t="s">
        <v>429</v>
      </c>
      <c r="I100" s="69" t="s">
        <v>38</v>
      </c>
      <c r="J100" s="69" t="s">
        <v>430</v>
      </c>
      <c r="K100" s="71" t="s">
        <v>431</v>
      </c>
      <c r="L100" s="70">
        <v>47.51</v>
      </c>
      <c r="M100" s="70">
        <v>30.62</v>
      </c>
      <c r="N100" s="70">
        <v>58.57</v>
      </c>
      <c r="O100" s="70">
        <v>246792.31</v>
      </c>
      <c r="P100" s="77" t="s">
        <v>432</v>
      </c>
      <c r="Q100" s="71" t="s">
        <v>433</v>
      </c>
      <c r="R100" s="72"/>
      <c r="S100" s="72"/>
      <c r="T100" s="72"/>
      <c r="U100" s="72"/>
      <c r="V100" s="72"/>
      <c r="W100" s="72"/>
    </row>
    <row r="101" spans="1:23" s="73" customFormat="1" ht="68.25" hidden="1" customHeight="1" x14ac:dyDescent="0.15">
      <c r="A101" s="41">
        <v>98</v>
      </c>
      <c r="B101" s="75">
        <v>2014</v>
      </c>
      <c r="C101" s="68">
        <v>2</v>
      </c>
      <c r="D101" s="69">
        <v>2</v>
      </c>
      <c r="E101" s="69" t="s">
        <v>112</v>
      </c>
      <c r="F101" s="69" t="s">
        <v>28</v>
      </c>
      <c r="G101" s="69" t="s">
        <v>434</v>
      </c>
      <c r="H101" s="69" t="s">
        <v>212</v>
      </c>
      <c r="I101" s="69" t="s">
        <v>38</v>
      </c>
      <c r="J101" s="69" t="s">
        <v>274</v>
      </c>
      <c r="K101" s="71" t="s">
        <v>435</v>
      </c>
      <c r="L101" s="70">
        <v>6.77</v>
      </c>
      <c r="M101" s="70">
        <v>6.77</v>
      </c>
      <c r="N101" s="70">
        <v>20.420000000000002</v>
      </c>
      <c r="O101" s="70">
        <v>241604.6</v>
      </c>
      <c r="P101" s="77" t="s">
        <v>436</v>
      </c>
      <c r="Q101" s="71" t="s">
        <v>411</v>
      </c>
      <c r="R101" s="72"/>
      <c r="S101" s="72"/>
      <c r="T101" s="72"/>
      <c r="U101" s="72"/>
      <c r="V101" s="72"/>
      <c r="W101" s="72"/>
    </row>
    <row r="102" spans="1:23" s="73" customFormat="1" ht="68.25" hidden="1" customHeight="1" x14ac:dyDescent="0.15">
      <c r="A102" s="41">
        <v>99</v>
      </c>
      <c r="B102" s="75">
        <v>2014</v>
      </c>
      <c r="C102" s="68">
        <v>2</v>
      </c>
      <c r="D102" s="69">
        <v>3</v>
      </c>
      <c r="E102" s="69" t="s">
        <v>175</v>
      </c>
      <c r="F102" s="69" t="s">
        <v>28</v>
      </c>
      <c r="G102" s="69" t="s">
        <v>437</v>
      </c>
      <c r="H102" s="69" t="s">
        <v>177</v>
      </c>
      <c r="I102" s="69" t="s">
        <v>38</v>
      </c>
      <c r="J102" s="69" t="s">
        <v>438</v>
      </c>
      <c r="K102" s="71" t="s">
        <v>439</v>
      </c>
      <c r="L102" s="70">
        <v>79.47</v>
      </c>
      <c r="M102" s="70">
        <v>60.59</v>
      </c>
      <c r="N102" s="70">
        <v>147.34</v>
      </c>
      <c r="O102" s="70">
        <v>318838.34999999998</v>
      </c>
      <c r="P102" s="77" t="s">
        <v>440</v>
      </c>
      <c r="Q102" s="71" t="s">
        <v>441</v>
      </c>
      <c r="R102" s="72"/>
      <c r="S102" s="72"/>
      <c r="T102" s="72"/>
      <c r="U102" s="72"/>
      <c r="V102" s="72"/>
      <c r="W102" s="72"/>
    </row>
    <row r="103" spans="1:23" s="73" customFormat="1" ht="68.25" hidden="1" customHeight="1" x14ac:dyDescent="0.15">
      <c r="A103" s="41">
        <v>100</v>
      </c>
      <c r="B103" s="75">
        <v>2014</v>
      </c>
      <c r="C103" s="68">
        <v>3</v>
      </c>
      <c r="D103" s="69">
        <v>1</v>
      </c>
      <c r="E103" s="69" t="s">
        <v>345</v>
      </c>
      <c r="F103" s="69" t="s">
        <v>28</v>
      </c>
      <c r="G103" s="69" t="s">
        <v>442</v>
      </c>
      <c r="H103" s="69" t="s">
        <v>443</v>
      </c>
      <c r="I103" s="69" t="s">
        <v>38</v>
      </c>
      <c r="J103" s="69" t="s">
        <v>444</v>
      </c>
      <c r="K103" s="71" t="s">
        <v>445</v>
      </c>
      <c r="L103" s="70">
        <v>4.7699999999999996</v>
      </c>
      <c r="M103" s="70">
        <v>4.7699999999999996</v>
      </c>
      <c r="N103" s="70">
        <v>10.31</v>
      </c>
      <c r="O103" s="70">
        <v>347318</v>
      </c>
      <c r="P103" s="77" t="s">
        <v>446</v>
      </c>
      <c r="Q103" s="71" t="s">
        <v>447</v>
      </c>
      <c r="R103" s="72"/>
      <c r="S103" s="72"/>
      <c r="T103" s="72"/>
      <c r="U103" s="72"/>
      <c r="V103" s="72"/>
      <c r="W103" s="72"/>
    </row>
    <row r="104" spans="1:23" s="73" customFormat="1" ht="68.25" hidden="1" customHeight="1" x14ac:dyDescent="0.15">
      <c r="A104" s="41">
        <v>101</v>
      </c>
      <c r="B104" s="75">
        <v>2014</v>
      </c>
      <c r="C104" s="68">
        <v>3</v>
      </c>
      <c r="D104" s="69">
        <v>2</v>
      </c>
      <c r="E104" s="69" t="s">
        <v>61</v>
      </c>
      <c r="F104" s="69" t="s">
        <v>28</v>
      </c>
      <c r="G104" s="69" t="s">
        <v>448</v>
      </c>
      <c r="H104" s="69" t="s">
        <v>123</v>
      </c>
      <c r="I104" s="69" t="s">
        <v>38</v>
      </c>
      <c r="J104" s="69" t="s">
        <v>449</v>
      </c>
      <c r="K104" s="71" t="s">
        <v>450</v>
      </c>
      <c r="L104" s="70">
        <v>283.36</v>
      </c>
      <c r="M104" s="70">
        <v>91.18</v>
      </c>
      <c r="N104" s="70">
        <v>39.950000000000003</v>
      </c>
      <c r="O104" s="70" t="s">
        <v>451</v>
      </c>
      <c r="P104" s="77" t="s">
        <v>452</v>
      </c>
      <c r="Q104" s="71" t="s">
        <v>453</v>
      </c>
      <c r="R104" s="72"/>
      <c r="S104" s="72"/>
      <c r="T104" s="72"/>
      <c r="U104" s="72"/>
      <c r="V104" s="72"/>
      <c r="W104" s="72"/>
    </row>
    <row r="105" spans="1:23" s="73" customFormat="1" ht="68.25" hidden="1" customHeight="1" x14ac:dyDescent="0.15">
      <c r="A105" s="41">
        <v>102</v>
      </c>
      <c r="B105" s="75">
        <v>2014</v>
      </c>
      <c r="C105" s="68">
        <v>3</v>
      </c>
      <c r="D105" s="69">
        <v>3</v>
      </c>
      <c r="E105" s="69" t="s">
        <v>61</v>
      </c>
      <c r="F105" s="69" t="s">
        <v>28</v>
      </c>
      <c r="G105" s="69" t="s">
        <v>454</v>
      </c>
      <c r="H105" s="69" t="s">
        <v>455</v>
      </c>
      <c r="I105" s="69" t="s">
        <v>38</v>
      </c>
      <c r="J105" s="69" t="s">
        <v>39</v>
      </c>
      <c r="K105" s="71" t="s">
        <v>450</v>
      </c>
      <c r="L105" s="70">
        <v>23.61</v>
      </c>
      <c r="M105" s="70">
        <v>22.24</v>
      </c>
      <c r="N105" s="70">
        <v>6.67</v>
      </c>
      <c r="O105" s="70">
        <v>56158.2</v>
      </c>
      <c r="P105" s="77" t="s">
        <v>456</v>
      </c>
      <c r="Q105" s="71" t="s">
        <v>453</v>
      </c>
      <c r="R105" s="72"/>
      <c r="S105" s="72"/>
      <c r="T105" s="72"/>
      <c r="U105" s="72"/>
      <c r="V105" s="72"/>
      <c r="W105" s="72"/>
    </row>
    <row r="106" spans="1:23" s="73" customFormat="1" ht="68.25" hidden="1" customHeight="1" x14ac:dyDescent="0.15">
      <c r="A106" s="41">
        <v>103</v>
      </c>
      <c r="B106" s="75">
        <v>2014</v>
      </c>
      <c r="C106" s="68">
        <v>3</v>
      </c>
      <c r="D106" s="69">
        <v>4</v>
      </c>
      <c r="E106" s="69" t="s">
        <v>61</v>
      </c>
      <c r="F106" s="69" t="s">
        <v>28</v>
      </c>
      <c r="G106" s="69" t="s">
        <v>457</v>
      </c>
      <c r="H106" s="69" t="s">
        <v>123</v>
      </c>
      <c r="I106" s="69" t="s">
        <v>38</v>
      </c>
      <c r="J106" s="69" t="s">
        <v>458</v>
      </c>
      <c r="K106" s="71" t="s">
        <v>459</v>
      </c>
      <c r="L106" s="70">
        <v>16.559999999999999</v>
      </c>
      <c r="M106" s="70">
        <v>6.41</v>
      </c>
      <c r="N106" s="70">
        <v>1.21</v>
      </c>
      <c r="O106" s="70">
        <v>8972.17</v>
      </c>
      <c r="P106" s="77" t="s">
        <v>460</v>
      </c>
      <c r="Q106" s="71" t="s">
        <v>453</v>
      </c>
      <c r="R106" s="72"/>
      <c r="S106" s="72"/>
      <c r="T106" s="72"/>
      <c r="U106" s="72"/>
      <c r="V106" s="72"/>
      <c r="W106" s="72"/>
    </row>
    <row r="107" spans="1:23" s="73" customFormat="1" ht="68.25" hidden="1" customHeight="1" x14ac:dyDescent="0.15">
      <c r="A107" s="41">
        <v>104</v>
      </c>
      <c r="B107" s="75">
        <v>2014</v>
      </c>
      <c r="C107" s="68">
        <v>3</v>
      </c>
      <c r="D107" s="69">
        <v>5</v>
      </c>
      <c r="E107" s="69" t="s">
        <v>61</v>
      </c>
      <c r="F107" s="69" t="s">
        <v>28</v>
      </c>
      <c r="G107" s="69" t="s">
        <v>461</v>
      </c>
      <c r="H107" s="69" t="s">
        <v>462</v>
      </c>
      <c r="I107" s="69" t="s">
        <v>31</v>
      </c>
      <c r="J107" s="69" t="s">
        <v>395</v>
      </c>
      <c r="K107" s="71" t="s">
        <v>463</v>
      </c>
      <c r="L107" s="70">
        <v>2.0099999999999998</v>
      </c>
      <c r="M107" s="70">
        <v>1.3</v>
      </c>
      <c r="N107" s="70">
        <v>7.8</v>
      </c>
      <c r="O107" s="70">
        <v>8932.82</v>
      </c>
      <c r="P107" s="77" t="s">
        <v>464</v>
      </c>
      <c r="Q107" s="71" t="s">
        <v>465</v>
      </c>
      <c r="R107" s="72"/>
      <c r="S107" s="72"/>
      <c r="T107" s="72"/>
      <c r="U107" s="72"/>
      <c r="V107" s="72"/>
      <c r="W107" s="72"/>
    </row>
    <row r="108" spans="1:23" s="73" customFormat="1" ht="68.25" hidden="1" customHeight="1" x14ac:dyDescent="0.15">
      <c r="A108" s="41">
        <v>105</v>
      </c>
      <c r="B108" s="75">
        <v>2014</v>
      </c>
      <c r="C108" s="68">
        <v>3</v>
      </c>
      <c r="D108" s="69">
        <v>6</v>
      </c>
      <c r="E108" s="69" t="s">
        <v>159</v>
      </c>
      <c r="F108" s="69" t="s">
        <v>28</v>
      </c>
      <c r="G108" s="69" t="s">
        <v>466</v>
      </c>
      <c r="H108" s="69" t="s">
        <v>161</v>
      </c>
      <c r="I108" s="69" t="s">
        <v>31</v>
      </c>
      <c r="J108" s="69" t="s">
        <v>72</v>
      </c>
      <c r="K108" s="71" t="s">
        <v>467</v>
      </c>
      <c r="L108" s="70">
        <v>11.03</v>
      </c>
      <c r="M108" s="70">
        <v>9.7899999999999991</v>
      </c>
      <c r="N108" s="70">
        <v>14.49</v>
      </c>
      <c r="O108" s="70">
        <v>31152.75</v>
      </c>
      <c r="P108" s="77" t="s">
        <v>468</v>
      </c>
      <c r="Q108" s="71" t="s">
        <v>469</v>
      </c>
      <c r="R108" s="72"/>
      <c r="S108" s="72"/>
      <c r="T108" s="72"/>
      <c r="U108" s="72"/>
      <c r="V108" s="72"/>
      <c r="W108" s="72"/>
    </row>
    <row r="109" spans="1:23" s="73" customFormat="1" ht="68.25" hidden="1" customHeight="1" x14ac:dyDescent="0.15">
      <c r="A109" s="41">
        <v>106</v>
      </c>
      <c r="B109" s="75">
        <v>2014</v>
      </c>
      <c r="C109" s="68">
        <v>3</v>
      </c>
      <c r="D109" s="69">
        <v>7</v>
      </c>
      <c r="E109" s="69" t="s">
        <v>27</v>
      </c>
      <c r="F109" s="69" t="s">
        <v>28</v>
      </c>
      <c r="G109" s="69" t="s">
        <v>470</v>
      </c>
      <c r="H109" s="69" t="s">
        <v>471</v>
      </c>
      <c r="I109" s="69" t="s">
        <v>38</v>
      </c>
      <c r="J109" s="69" t="s">
        <v>472</v>
      </c>
      <c r="K109" s="71" t="s">
        <v>473</v>
      </c>
      <c r="L109" s="70">
        <v>15.63</v>
      </c>
      <c r="M109" s="70">
        <v>15.63</v>
      </c>
      <c r="N109" s="70">
        <v>54.67</v>
      </c>
      <c r="O109" s="70" t="s">
        <v>168</v>
      </c>
      <c r="P109" s="77" t="s">
        <v>474</v>
      </c>
      <c r="Q109" s="71" t="s">
        <v>314</v>
      </c>
      <c r="R109" s="72"/>
      <c r="S109" s="72"/>
      <c r="T109" s="72"/>
      <c r="U109" s="72"/>
      <c r="V109" s="72"/>
      <c r="W109" s="72"/>
    </row>
    <row r="110" spans="1:23" s="73" customFormat="1" ht="68.25" hidden="1" customHeight="1" x14ac:dyDescent="0.15">
      <c r="A110" s="41">
        <v>107</v>
      </c>
      <c r="B110" s="75">
        <v>2014</v>
      </c>
      <c r="C110" s="68">
        <v>3</v>
      </c>
      <c r="D110" s="69">
        <v>8</v>
      </c>
      <c r="E110" s="69" t="s">
        <v>27</v>
      </c>
      <c r="F110" s="69" t="s">
        <v>28</v>
      </c>
      <c r="G110" s="69" t="s">
        <v>475</v>
      </c>
      <c r="H110" s="69" t="s">
        <v>316</v>
      </c>
      <c r="I110" s="69" t="s">
        <v>38</v>
      </c>
      <c r="J110" s="69" t="s">
        <v>476</v>
      </c>
      <c r="K110" s="71" t="s">
        <v>477</v>
      </c>
      <c r="L110" s="70">
        <v>48.4</v>
      </c>
      <c r="M110" s="70">
        <v>48.4</v>
      </c>
      <c r="N110" s="70">
        <v>149</v>
      </c>
      <c r="O110" s="70" t="s">
        <v>168</v>
      </c>
      <c r="P110" s="77" t="s">
        <v>478</v>
      </c>
      <c r="Q110" s="71" t="s">
        <v>314</v>
      </c>
      <c r="R110" s="72"/>
      <c r="S110" s="72"/>
      <c r="T110" s="72"/>
      <c r="U110" s="72"/>
      <c r="V110" s="72"/>
      <c r="W110" s="72"/>
    </row>
    <row r="111" spans="1:23" s="73" customFormat="1" ht="68.25" hidden="1" customHeight="1" x14ac:dyDescent="0.15">
      <c r="A111" s="41">
        <v>108</v>
      </c>
      <c r="B111" s="75">
        <v>2014</v>
      </c>
      <c r="C111" s="68">
        <v>3</v>
      </c>
      <c r="D111" s="69">
        <v>9</v>
      </c>
      <c r="E111" s="69" t="s">
        <v>175</v>
      </c>
      <c r="F111" s="69" t="s">
        <v>479</v>
      </c>
      <c r="G111" s="69" t="s">
        <v>480</v>
      </c>
      <c r="H111" s="69" t="s">
        <v>196</v>
      </c>
      <c r="I111" s="69" t="s">
        <v>38</v>
      </c>
      <c r="J111" s="69" t="s">
        <v>481</v>
      </c>
      <c r="K111" s="71" t="s">
        <v>482</v>
      </c>
      <c r="L111" s="70">
        <v>6.85</v>
      </c>
      <c r="M111" s="70">
        <v>4.99</v>
      </c>
      <c r="N111" s="70">
        <v>12.49</v>
      </c>
      <c r="O111" s="70">
        <v>16232.33</v>
      </c>
      <c r="P111" s="77" t="s">
        <v>483</v>
      </c>
      <c r="Q111" s="71" t="s">
        <v>453</v>
      </c>
      <c r="R111" s="72"/>
      <c r="S111" s="72"/>
      <c r="T111" s="72"/>
      <c r="U111" s="72"/>
      <c r="V111" s="72"/>
      <c r="W111" s="72"/>
    </row>
    <row r="112" spans="1:23" s="73" customFormat="1" ht="68.25" hidden="1" customHeight="1" x14ac:dyDescent="0.15">
      <c r="A112" s="41">
        <v>109</v>
      </c>
      <c r="B112" s="75">
        <v>2014</v>
      </c>
      <c r="C112" s="68">
        <v>3</v>
      </c>
      <c r="D112" s="69">
        <v>10</v>
      </c>
      <c r="E112" s="69" t="s">
        <v>75</v>
      </c>
      <c r="F112" s="69" t="s">
        <v>28</v>
      </c>
      <c r="G112" s="69" t="s">
        <v>484</v>
      </c>
      <c r="H112" s="69" t="s">
        <v>91</v>
      </c>
      <c r="I112" s="69" t="s">
        <v>38</v>
      </c>
      <c r="J112" s="69" t="s">
        <v>288</v>
      </c>
      <c r="K112" s="71" t="s">
        <v>485</v>
      </c>
      <c r="L112" s="70">
        <v>5.66</v>
      </c>
      <c r="M112" s="70">
        <v>4.91</v>
      </c>
      <c r="N112" s="70">
        <v>7.52</v>
      </c>
      <c r="O112" s="70">
        <v>21540</v>
      </c>
      <c r="P112" s="77" t="s">
        <v>486</v>
      </c>
      <c r="Q112" s="71" t="s">
        <v>487</v>
      </c>
      <c r="R112" s="72"/>
      <c r="S112" s="72"/>
      <c r="T112" s="72"/>
      <c r="U112" s="72"/>
      <c r="V112" s="72"/>
      <c r="W112" s="72"/>
    </row>
    <row r="113" spans="1:23" s="73" customFormat="1" ht="68.25" hidden="1" customHeight="1" x14ac:dyDescent="0.15">
      <c r="A113" s="41">
        <v>110</v>
      </c>
      <c r="B113" s="75">
        <v>2014</v>
      </c>
      <c r="C113" s="68">
        <v>3</v>
      </c>
      <c r="D113" s="69">
        <v>11</v>
      </c>
      <c r="E113" s="69" t="s">
        <v>75</v>
      </c>
      <c r="F113" s="69" t="s">
        <v>28</v>
      </c>
      <c r="G113" s="69" t="s">
        <v>488</v>
      </c>
      <c r="H113" s="69" t="s">
        <v>489</v>
      </c>
      <c r="I113" s="69" t="s">
        <v>38</v>
      </c>
      <c r="J113" s="69" t="s">
        <v>321</v>
      </c>
      <c r="K113" s="71" t="s">
        <v>490</v>
      </c>
      <c r="L113" s="70">
        <v>1.92</v>
      </c>
      <c r="M113" s="70">
        <v>1.92</v>
      </c>
      <c r="N113" s="70">
        <v>4.79</v>
      </c>
      <c r="O113" s="70">
        <v>68855</v>
      </c>
      <c r="P113" s="77" t="s">
        <v>491</v>
      </c>
      <c r="Q113" s="71" t="s">
        <v>492</v>
      </c>
      <c r="R113" s="72"/>
      <c r="S113" s="72"/>
      <c r="T113" s="72"/>
      <c r="U113" s="72"/>
      <c r="V113" s="72"/>
      <c r="W113" s="72"/>
    </row>
    <row r="114" spans="1:23" s="73" customFormat="1" ht="68.25" hidden="1" customHeight="1" x14ac:dyDescent="0.15">
      <c r="A114" s="41">
        <v>111</v>
      </c>
      <c r="B114" s="75">
        <v>2014</v>
      </c>
      <c r="C114" s="68">
        <v>4</v>
      </c>
      <c r="D114" s="69">
        <v>1</v>
      </c>
      <c r="E114" s="69" t="s">
        <v>75</v>
      </c>
      <c r="F114" s="69" t="s">
        <v>28</v>
      </c>
      <c r="G114" s="69" t="s">
        <v>493</v>
      </c>
      <c r="H114" s="69" t="s">
        <v>91</v>
      </c>
      <c r="I114" s="69" t="s">
        <v>38</v>
      </c>
      <c r="J114" s="69" t="s">
        <v>494</v>
      </c>
      <c r="K114" s="71" t="s">
        <v>495</v>
      </c>
      <c r="L114" s="70">
        <v>34.4</v>
      </c>
      <c r="M114" s="70">
        <v>21.6</v>
      </c>
      <c r="N114" s="70">
        <v>40.64</v>
      </c>
      <c r="O114" s="70">
        <v>218393.19</v>
      </c>
      <c r="P114" s="77" t="s">
        <v>496</v>
      </c>
      <c r="Q114" s="71" t="s">
        <v>497</v>
      </c>
      <c r="R114" s="72"/>
      <c r="S114" s="72"/>
      <c r="T114" s="72"/>
      <c r="U114" s="72"/>
      <c r="V114" s="72"/>
      <c r="W114" s="72"/>
    </row>
    <row r="115" spans="1:23" s="73" customFormat="1" ht="68.25" hidden="1" customHeight="1" x14ac:dyDescent="0.15">
      <c r="A115" s="41">
        <v>112</v>
      </c>
      <c r="B115" s="75">
        <v>2014</v>
      </c>
      <c r="C115" s="68">
        <v>4</v>
      </c>
      <c r="D115" s="69">
        <v>2</v>
      </c>
      <c r="E115" s="69" t="s">
        <v>99</v>
      </c>
      <c r="F115" s="69" t="s">
        <v>28</v>
      </c>
      <c r="G115" s="69" t="s">
        <v>498</v>
      </c>
      <c r="H115" s="69" t="s">
        <v>499</v>
      </c>
      <c r="I115" s="69" t="s">
        <v>38</v>
      </c>
      <c r="J115" s="69" t="s">
        <v>500</v>
      </c>
      <c r="K115" s="71" t="s">
        <v>501</v>
      </c>
      <c r="L115" s="70">
        <v>20.05</v>
      </c>
      <c r="M115" s="70">
        <v>18.55</v>
      </c>
      <c r="N115" s="70">
        <v>58.82</v>
      </c>
      <c r="O115" s="70">
        <v>358684.36</v>
      </c>
      <c r="P115" s="77" t="s">
        <v>502</v>
      </c>
      <c r="Q115" s="71"/>
      <c r="R115" s="72"/>
      <c r="S115" s="72"/>
      <c r="T115" s="72"/>
      <c r="U115" s="72"/>
      <c r="V115" s="72"/>
      <c r="W115" s="72"/>
    </row>
    <row r="116" spans="1:23" s="73" customFormat="1" ht="68.25" hidden="1" customHeight="1" x14ac:dyDescent="0.15">
      <c r="A116" s="41">
        <v>113</v>
      </c>
      <c r="B116" s="75">
        <v>2014</v>
      </c>
      <c r="C116" s="68">
        <v>4</v>
      </c>
      <c r="D116" s="69">
        <v>3</v>
      </c>
      <c r="E116" s="69" t="s">
        <v>175</v>
      </c>
      <c r="F116" s="69" t="s">
        <v>28</v>
      </c>
      <c r="G116" s="69" t="s">
        <v>503</v>
      </c>
      <c r="H116" s="69" t="s">
        <v>504</v>
      </c>
      <c r="I116" s="69" t="s">
        <v>38</v>
      </c>
      <c r="J116" s="69" t="s">
        <v>282</v>
      </c>
      <c r="K116" s="71" t="s">
        <v>505</v>
      </c>
      <c r="L116" s="70">
        <v>7.39</v>
      </c>
      <c r="M116" s="70">
        <v>4.58</v>
      </c>
      <c r="N116" s="70">
        <v>11.45</v>
      </c>
      <c r="O116" s="70">
        <v>8727.01</v>
      </c>
      <c r="P116" s="77" t="s">
        <v>506</v>
      </c>
      <c r="Q116" s="71"/>
      <c r="R116" s="72"/>
      <c r="S116" s="72"/>
      <c r="T116" s="72"/>
      <c r="U116" s="72"/>
      <c r="V116" s="72"/>
      <c r="W116" s="72"/>
    </row>
    <row r="117" spans="1:23" s="73" customFormat="1" ht="68.25" hidden="1" customHeight="1" x14ac:dyDescent="0.15">
      <c r="A117" s="41">
        <v>114</v>
      </c>
      <c r="B117" s="75">
        <v>2014</v>
      </c>
      <c r="C117" s="68">
        <v>4</v>
      </c>
      <c r="D117" s="69">
        <v>4</v>
      </c>
      <c r="E117" s="69" t="s">
        <v>352</v>
      </c>
      <c r="F117" s="69" t="s">
        <v>28</v>
      </c>
      <c r="G117" s="69" t="s">
        <v>507</v>
      </c>
      <c r="H117" s="69" t="s">
        <v>399</v>
      </c>
      <c r="I117" s="69" t="s">
        <v>38</v>
      </c>
      <c r="J117" s="69" t="s">
        <v>508</v>
      </c>
      <c r="K117" s="71" t="s">
        <v>509</v>
      </c>
      <c r="L117" s="70">
        <v>34.880000000000003</v>
      </c>
      <c r="M117" s="70">
        <v>21.75</v>
      </c>
      <c r="N117" s="70">
        <v>32.450000000000003</v>
      </c>
      <c r="O117" s="70">
        <v>60839.75</v>
      </c>
      <c r="P117" s="77" t="s">
        <v>510</v>
      </c>
      <c r="Q117" s="71"/>
      <c r="R117" s="72"/>
      <c r="S117" s="72"/>
      <c r="T117" s="72"/>
      <c r="U117" s="72"/>
      <c r="V117" s="72"/>
      <c r="W117" s="72"/>
    </row>
    <row r="118" spans="1:23" s="73" customFormat="1" ht="68.25" hidden="1" customHeight="1" x14ac:dyDescent="0.15">
      <c r="A118" s="41">
        <v>115</v>
      </c>
      <c r="B118" s="75">
        <v>2014</v>
      </c>
      <c r="C118" s="68">
        <v>4</v>
      </c>
      <c r="D118" s="69">
        <v>5</v>
      </c>
      <c r="E118" s="69" t="s">
        <v>75</v>
      </c>
      <c r="F118" s="69" t="s">
        <v>28</v>
      </c>
      <c r="G118" s="69" t="s">
        <v>511</v>
      </c>
      <c r="H118" s="69" t="s">
        <v>512</v>
      </c>
      <c r="I118" s="69" t="s">
        <v>38</v>
      </c>
      <c r="J118" s="69" t="s">
        <v>513</v>
      </c>
      <c r="K118" s="71" t="s">
        <v>514</v>
      </c>
      <c r="L118" s="70">
        <v>28.67</v>
      </c>
      <c r="M118" s="70">
        <v>12.09</v>
      </c>
      <c r="N118" s="70">
        <v>25.64</v>
      </c>
      <c r="O118" s="70">
        <v>24774.16</v>
      </c>
      <c r="P118" s="77" t="s">
        <v>515</v>
      </c>
      <c r="Q118" s="71"/>
      <c r="R118" s="72"/>
      <c r="S118" s="72"/>
      <c r="T118" s="72"/>
      <c r="U118" s="72"/>
      <c r="V118" s="72"/>
      <c r="W118" s="72"/>
    </row>
    <row r="119" spans="1:23" s="73" customFormat="1" ht="68.25" hidden="1" customHeight="1" x14ac:dyDescent="0.15">
      <c r="A119" s="41">
        <v>116</v>
      </c>
      <c r="B119" s="75">
        <v>2014</v>
      </c>
      <c r="C119" s="68">
        <v>4</v>
      </c>
      <c r="D119" s="69">
        <v>6</v>
      </c>
      <c r="E119" s="69" t="s">
        <v>75</v>
      </c>
      <c r="F119" s="69" t="s">
        <v>516</v>
      </c>
      <c r="G119" s="69" t="s">
        <v>517</v>
      </c>
      <c r="H119" s="69" t="s">
        <v>512</v>
      </c>
      <c r="I119" s="69" t="s">
        <v>38</v>
      </c>
      <c r="J119" s="69" t="s">
        <v>518</v>
      </c>
      <c r="K119" s="71" t="s">
        <v>514</v>
      </c>
      <c r="L119" s="70">
        <v>20.7</v>
      </c>
      <c r="M119" s="70">
        <v>10.17</v>
      </c>
      <c r="N119" s="70">
        <v>16.28</v>
      </c>
      <c r="O119" s="70">
        <v>63298.080000000002</v>
      </c>
      <c r="P119" s="77" t="s">
        <v>515</v>
      </c>
      <c r="Q119" s="71"/>
      <c r="R119" s="72"/>
      <c r="S119" s="72"/>
      <c r="T119" s="72"/>
      <c r="U119" s="72"/>
      <c r="V119" s="72"/>
      <c r="W119" s="72"/>
    </row>
    <row r="120" spans="1:23" s="73" customFormat="1" ht="68.25" hidden="1" customHeight="1" x14ac:dyDescent="0.15">
      <c r="A120" s="41">
        <v>117</v>
      </c>
      <c r="B120" s="75">
        <v>2014</v>
      </c>
      <c r="C120" s="68">
        <v>4</v>
      </c>
      <c r="D120" s="69">
        <v>7</v>
      </c>
      <c r="E120" s="69" t="s">
        <v>132</v>
      </c>
      <c r="F120" s="69" t="s">
        <v>516</v>
      </c>
      <c r="G120" s="69" t="s">
        <v>519</v>
      </c>
      <c r="H120" s="69" t="s">
        <v>360</v>
      </c>
      <c r="I120" s="69" t="s">
        <v>38</v>
      </c>
      <c r="J120" s="69" t="s">
        <v>518</v>
      </c>
      <c r="K120" s="71" t="s">
        <v>520</v>
      </c>
      <c r="L120" s="70">
        <v>4.8600000000000003</v>
      </c>
      <c r="M120" s="70">
        <v>3.81</v>
      </c>
      <c r="N120" s="70">
        <v>10.67</v>
      </c>
      <c r="O120" s="70">
        <v>16007.96</v>
      </c>
      <c r="P120" s="77" t="s">
        <v>521</v>
      </c>
      <c r="Q120" s="71"/>
      <c r="R120" s="72"/>
      <c r="S120" s="72"/>
      <c r="T120" s="72"/>
      <c r="U120" s="72"/>
      <c r="V120" s="72"/>
      <c r="W120" s="72"/>
    </row>
    <row r="121" spans="1:23" s="73" customFormat="1" ht="68.25" hidden="1" customHeight="1" x14ac:dyDescent="0.15">
      <c r="A121" s="41">
        <v>118</v>
      </c>
      <c r="B121" s="75">
        <v>2014</v>
      </c>
      <c r="C121" s="68">
        <v>4</v>
      </c>
      <c r="D121" s="69">
        <v>8</v>
      </c>
      <c r="E121" s="69" t="s">
        <v>132</v>
      </c>
      <c r="F121" s="69" t="s">
        <v>28</v>
      </c>
      <c r="G121" s="69" t="s">
        <v>522</v>
      </c>
      <c r="H121" s="69" t="s">
        <v>360</v>
      </c>
      <c r="I121" s="69" t="s">
        <v>38</v>
      </c>
      <c r="J121" s="69" t="s">
        <v>523</v>
      </c>
      <c r="K121" s="71" t="s">
        <v>524</v>
      </c>
      <c r="L121" s="70">
        <v>23.39</v>
      </c>
      <c r="M121" s="70">
        <v>12.1</v>
      </c>
      <c r="N121" s="70">
        <v>29.09</v>
      </c>
      <c r="O121" s="70">
        <v>222267.05</v>
      </c>
      <c r="P121" s="77" t="s">
        <v>525</v>
      </c>
      <c r="Q121" s="71"/>
      <c r="R121" s="72"/>
      <c r="S121" s="72"/>
      <c r="T121" s="72"/>
      <c r="U121" s="72"/>
      <c r="V121" s="72"/>
      <c r="W121" s="72"/>
    </row>
    <row r="122" spans="1:23" s="73" customFormat="1" ht="68.25" hidden="1" customHeight="1" x14ac:dyDescent="0.15">
      <c r="A122" s="41">
        <v>119</v>
      </c>
      <c r="B122" s="75">
        <v>2014</v>
      </c>
      <c r="C122" s="68">
        <v>4</v>
      </c>
      <c r="D122" s="69">
        <v>9</v>
      </c>
      <c r="E122" s="69" t="s">
        <v>132</v>
      </c>
      <c r="F122" s="69" t="s">
        <v>28</v>
      </c>
      <c r="G122" s="69" t="s">
        <v>526</v>
      </c>
      <c r="H122" s="69" t="s">
        <v>360</v>
      </c>
      <c r="I122" s="69" t="s">
        <v>38</v>
      </c>
      <c r="J122" s="69" t="s">
        <v>72</v>
      </c>
      <c r="K122" s="71" t="s">
        <v>524</v>
      </c>
      <c r="L122" s="70">
        <v>1.7419</v>
      </c>
      <c r="M122" s="70">
        <v>1.3542000000000001</v>
      </c>
      <c r="N122" s="70">
        <v>1.9</v>
      </c>
      <c r="O122" s="70">
        <v>13128.1</v>
      </c>
      <c r="P122" s="77" t="s">
        <v>527</v>
      </c>
      <c r="Q122" s="71"/>
      <c r="R122" s="72"/>
      <c r="S122" s="72"/>
      <c r="T122" s="72"/>
      <c r="U122" s="72"/>
      <c r="V122" s="72"/>
      <c r="W122" s="72"/>
    </row>
    <row r="123" spans="1:23" s="73" customFormat="1" ht="68.25" hidden="1" customHeight="1" x14ac:dyDescent="0.15">
      <c r="A123" s="41">
        <v>120</v>
      </c>
      <c r="B123" s="75">
        <v>2014</v>
      </c>
      <c r="C123" s="68">
        <v>5</v>
      </c>
      <c r="D123" s="69">
        <v>1</v>
      </c>
      <c r="E123" s="69" t="s">
        <v>143</v>
      </c>
      <c r="F123" s="69" t="s">
        <v>28</v>
      </c>
      <c r="G123" s="69" t="s">
        <v>528</v>
      </c>
      <c r="H123" s="69" t="s">
        <v>145</v>
      </c>
      <c r="I123" s="69" t="s">
        <v>38</v>
      </c>
      <c r="J123" s="69" t="s">
        <v>529</v>
      </c>
      <c r="K123" s="71" t="s">
        <v>530</v>
      </c>
      <c r="L123" s="70">
        <v>43.58</v>
      </c>
      <c r="M123" s="70">
        <v>23.91</v>
      </c>
      <c r="N123" s="70">
        <v>58.34</v>
      </c>
      <c r="O123" s="70">
        <v>555193.29</v>
      </c>
      <c r="P123" s="77" t="s">
        <v>531</v>
      </c>
      <c r="Q123" s="71" t="s">
        <v>532</v>
      </c>
      <c r="R123" s="72"/>
      <c r="S123" s="72"/>
      <c r="T123" s="72"/>
      <c r="U123" s="72"/>
      <c r="V123" s="72"/>
      <c r="W123" s="72"/>
    </row>
    <row r="124" spans="1:23" s="73" customFormat="1" ht="68.25" hidden="1" customHeight="1" x14ac:dyDescent="0.15">
      <c r="A124" s="41">
        <v>121</v>
      </c>
      <c r="B124" s="75">
        <v>2014</v>
      </c>
      <c r="C124" s="68">
        <v>5</v>
      </c>
      <c r="D124" s="69">
        <v>2</v>
      </c>
      <c r="E124" s="69" t="s">
        <v>143</v>
      </c>
      <c r="F124" s="69" t="s">
        <v>28</v>
      </c>
      <c r="G124" s="69" t="s">
        <v>533</v>
      </c>
      <c r="H124" s="69" t="s">
        <v>145</v>
      </c>
      <c r="I124" s="69" t="s">
        <v>38</v>
      </c>
      <c r="J124" s="69" t="s">
        <v>213</v>
      </c>
      <c r="K124" s="71" t="s">
        <v>534</v>
      </c>
      <c r="L124" s="70">
        <v>37.36</v>
      </c>
      <c r="M124" s="70">
        <v>16.39</v>
      </c>
      <c r="N124" s="70">
        <v>35.58</v>
      </c>
      <c r="O124" s="70">
        <v>445085.09</v>
      </c>
      <c r="P124" s="77" t="s">
        <v>535</v>
      </c>
      <c r="Q124" s="71" t="s">
        <v>532</v>
      </c>
      <c r="R124" s="72"/>
      <c r="S124" s="72"/>
      <c r="T124" s="72"/>
      <c r="U124" s="72"/>
      <c r="V124" s="72"/>
      <c r="W124" s="72"/>
    </row>
    <row r="125" spans="1:23" s="73" customFormat="1" ht="68.25" hidden="1" customHeight="1" x14ac:dyDescent="0.15">
      <c r="A125" s="41">
        <v>122</v>
      </c>
      <c r="B125" s="75">
        <v>2014</v>
      </c>
      <c r="C125" s="68">
        <v>5</v>
      </c>
      <c r="D125" s="69">
        <v>3</v>
      </c>
      <c r="E125" s="69" t="s">
        <v>143</v>
      </c>
      <c r="F125" s="69" t="s">
        <v>479</v>
      </c>
      <c r="G125" s="69" t="s">
        <v>536</v>
      </c>
      <c r="H125" s="69" t="s">
        <v>537</v>
      </c>
      <c r="I125" s="69" t="s">
        <v>38</v>
      </c>
      <c r="J125" s="69" t="s">
        <v>72</v>
      </c>
      <c r="K125" s="71" t="s">
        <v>538</v>
      </c>
      <c r="L125" s="70">
        <v>1.38365</v>
      </c>
      <c r="M125" s="70">
        <v>1.38365</v>
      </c>
      <c r="N125" s="70">
        <v>7.0354000000000001</v>
      </c>
      <c r="O125" s="70">
        <v>49796.56</v>
      </c>
      <c r="P125" s="77" t="s">
        <v>539</v>
      </c>
      <c r="Q125" s="71" t="s">
        <v>540</v>
      </c>
      <c r="R125" s="72"/>
      <c r="S125" s="72"/>
      <c r="T125" s="72"/>
      <c r="U125" s="72"/>
      <c r="V125" s="72"/>
      <c r="W125" s="72"/>
    </row>
    <row r="126" spans="1:23" s="73" customFormat="1" ht="68.25" hidden="1" customHeight="1" x14ac:dyDescent="0.15">
      <c r="A126" s="41">
        <v>123</v>
      </c>
      <c r="B126" s="75">
        <v>2014</v>
      </c>
      <c r="C126" s="68">
        <v>5</v>
      </c>
      <c r="D126" s="69">
        <v>4</v>
      </c>
      <c r="E126" s="69" t="s">
        <v>143</v>
      </c>
      <c r="F126" s="69" t="s">
        <v>28</v>
      </c>
      <c r="G126" s="69" t="s">
        <v>541</v>
      </c>
      <c r="H126" s="69" t="s">
        <v>145</v>
      </c>
      <c r="I126" s="69" t="s">
        <v>38</v>
      </c>
      <c r="J126" s="69" t="s">
        <v>542</v>
      </c>
      <c r="K126" s="71" t="s">
        <v>543</v>
      </c>
      <c r="L126" s="70">
        <v>11.19</v>
      </c>
      <c r="M126" s="70">
        <v>8.68</v>
      </c>
      <c r="N126" s="70">
        <v>20.89</v>
      </c>
      <c r="O126" s="70">
        <v>303791.58</v>
      </c>
      <c r="P126" s="77" t="s">
        <v>544</v>
      </c>
      <c r="Q126" s="71" t="s">
        <v>545</v>
      </c>
      <c r="R126" s="72"/>
      <c r="S126" s="72"/>
      <c r="T126" s="72"/>
      <c r="U126" s="72"/>
      <c r="V126" s="72"/>
      <c r="W126" s="72"/>
    </row>
    <row r="127" spans="1:23" s="73" customFormat="1" ht="68.25" hidden="1" customHeight="1" x14ac:dyDescent="0.15">
      <c r="A127" s="41">
        <v>124</v>
      </c>
      <c r="B127" s="75">
        <v>2014</v>
      </c>
      <c r="C127" s="68">
        <v>5</v>
      </c>
      <c r="D127" s="69">
        <v>5</v>
      </c>
      <c r="E127" s="69" t="s">
        <v>143</v>
      </c>
      <c r="F127" s="69" t="s">
        <v>28</v>
      </c>
      <c r="G127" s="69" t="s">
        <v>546</v>
      </c>
      <c r="H127" s="69" t="s">
        <v>149</v>
      </c>
      <c r="I127" s="69" t="s">
        <v>38</v>
      </c>
      <c r="J127" s="69" t="s">
        <v>547</v>
      </c>
      <c r="K127" s="71" t="s">
        <v>548</v>
      </c>
      <c r="L127" s="70">
        <v>2.2189999999999999</v>
      </c>
      <c r="M127" s="70">
        <v>2.2189999999999999</v>
      </c>
      <c r="N127" s="70">
        <v>11.5</v>
      </c>
      <c r="O127" s="70">
        <v>205691.81</v>
      </c>
      <c r="P127" s="77" t="s">
        <v>549</v>
      </c>
      <c r="Q127" s="71" t="s">
        <v>550</v>
      </c>
      <c r="R127" s="72"/>
      <c r="S127" s="72"/>
      <c r="T127" s="72"/>
      <c r="U127" s="72"/>
      <c r="V127" s="72"/>
      <c r="W127" s="72"/>
    </row>
    <row r="128" spans="1:23" s="73" customFormat="1" ht="68.25" hidden="1" customHeight="1" x14ac:dyDescent="0.15">
      <c r="A128" s="41">
        <v>125</v>
      </c>
      <c r="B128" s="75">
        <v>2014</v>
      </c>
      <c r="C128" s="68">
        <v>5</v>
      </c>
      <c r="D128" s="69">
        <v>6</v>
      </c>
      <c r="E128" s="69" t="s">
        <v>137</v>
      </c>
      <c r="F128" s="69" t="s">
        <v>28</v>
      </c>
      <c r="G128" s="69" t="s">
        <v>551</v>
      </c>
      <c r="H128" s="69" t="s">
        <v>552</v>
      </c>
      <c r="I128" s="69" t="s">
        <v>38</v>
      </c>
      <c r="J128" s="69" t="s">
        <v>553</v>
      </c>
      <c r="K128" s="71" t="s">
        <v>554</v>
      </c>
      <c r="L128" s="70">
        <v>128.07</v>
      </c>
      <c r="M128" s="70">
        <v>79.099999999999994</v>
      </c>
      <c r="N128" s="70">
        <v>96.88</v>
      </c>
      <c r="O128" s="70">
        <v>199960.54</v>
      </c>
      <c r="P128" s="77" t="s">
        <v>555</v>
      </c>
      <c r="Q128" s="71" t="s">
        <v>556</v>
      </c>
      <c r="R128" s="72"/>
      <c r="S128" s="72"/>
      <c r="T128" s="72"/>
      <c r="U128" s="72"/>
      <c r="V128" s="72"/>
      <c r="W128" s="72"/>
    </row>
    <row r="129" spans="1:23" s="73" customFormat="1" ht="68.25" hidden="1" customHeight="1" x14ac:dyDescent="0.15">
      <c r="A129" s="41">
        <v>126</v>
      </c>
      <c r="B129" s="75">
        <v>2014</v>
      </c>
      <c r="C129" s="68">
        <v>5</v>
      </c>
      <c r="D129" s="69">
        <v>7</v>
      </c>
      <c r="E129" s="69" t="s">
        <v>137</v>
      </c>
      <c r="F129" s="69" t="s">
        <v>28</v>
      </c>
      <c r="G129" s="69" t="s">
        <v>557</v>
      </c>
      <c r="H129" s="69" t="s">
        <v>255</v>
      </c>
      <c r="I129" s="69" t="s">
        <v>38</v>
      </c>
      <c r="J129" s="69" t="s">
        <v>558</v>
      </c>
      <c r="K129" s="71" t="s">
        <v>559</v>
      </c>
      <c r="L129" s="70">
        <v>39</v>
      </c>
      <c r="M129" s="70">
        <v>13.82</v>
      </c>
      <c r="N129" s="70">
        <v>28.89</v>
      </c>
      <c r="O129" s="70">
        <v>152348</v>
      </c>
      <c r="P129" s="77" t="s">
        <v>560</v>
      </c>
      <c r="Q129" s="71" t="s">
        <v>532</v>
      </c>
      <c r="R129" s="72"/>
      <c r="S129" s="72"/>
      <c r="T129" s="72"/>
      <c r="U129" s="72"/>
      <c r="V129" s="72"/>
      <c r="W129" s="72"/>
    </row>
    <row r="130" spans="1:23" s="73" customFormat="1" ht="68.25" hidden="1" customHeight="1" x14ac:dyDescent="0.15">
      <c r="A130" s="41">
        <v>127</v>
      </c>
      <c r="B130" s="75">
        <v>2014</v>
      </c>
      <c r="C130" s="68">
        <v>5</v>
      </c>
      <c r="D130" s="69">
        <v>8</v>
      </c>
      <c r="E130" s="69" t="s">
        <v>75</v>
      </c>
      <c r="F130" s="69" t="s">
        <v>516</v>
      </c>
      <c r="G130" s="69" t="s">
        <v>561</v>
      </c>
      <c r="H130" s="69" t="s">
        <v>512</v>
      </c>
      <c r="I130" s="69" t="s">
        <v>38</v>
      </c>
      <c r="J130" s="69" t="s">
        <v>562</v>
      </c>
      <c r="K130" s="71" t="s">
        <v>563</v>
      </c>
      <c r="L130" s="70">
        <v>29.83</v>
      </c>
      <c r="M130" s="70">
        <v>14.91</v>
      </c>
      <c r="N130" s="70">
        <v>31.83</v>
      </c>
      <c r="O130" s="70">
        <v>9546</v>
      </c>
      <c r="P130" s="77" t="s">
        <v>564</v>
      </c>
      <c r="Q130" s="71" t="s">
        <v>550</v>
      </c>
      <c r="R130" s="72"/>
      <c r="S130" s="72"/>
      <c r="T130" s="72"/>
      <c r="U130" s="72"/>
      <c r="V130" s="72"/>
      <c r="W130" s="72"/>
    </row>
    <row r="131" spans="1:23" s="73" customFormat="1" ht="68.25" hidden="1" customHeight="1" x14ac:dyDescent="0.15">
      <c r="A131" s="41">
        <v>128</v>
      </c>
      <c r="B131" s="75">
        <v>2014</v>
      </c>
      <c r="C131" s="68">
        <v>5</v>
      </c>
      <c r="D131" s="69">
        <v>9</v>
      </c>
      <c r="E131" s="69" t="s">
        <v>75</v>
      </c>
      <c r="F131" s="69" t="s">
        <v>28</v>
      </c>
      <c r="G131" s="69" t="s">
        <v>565</v>
      </c>
      <c r="H131" s="69" t="s">
        <v>91</v>
      </c>
      <c r="I131" s="69" t="s">
        <v>38</v>
      </c>
      <c r="J131" s="69" t="s">
        <v>566</v>
      </c>
      <c r="K131" s="71" t="s">
        <v>567</v>
      </c>
      <c r="L131" s="70">
        <v>25.19</v>
      </c>
      <c r="M131" s="70">
        <v>13.76</v>
      </c>
      <c r="N131" s="70">
        <v>17.850000000000001</v>
      </c>
      <c r="O131" s="70">
        <v>56371.73</v>
      </c>
      <c r="P131" s="77" t="s">
        <v>568</v>
      </c>
      <c r="Q131" s="71" t="s">
        <v>550</v>
      </c>
      <c r="R131" s="72"/>
      <c r="S131" s="72"/>
      <c r="T131" s="72"/>
      <c r="U131" s="72"/>
      <c r="V131" s="72"/>
      <c r="W131" s="72"/>
    </row>
    <row r="132" spans="1:23" s="73" customFormat="1" ht="68.25" hidden="1" customHeight="1" x14ac:dyDescent="0.15">
      <c r="A132" s="41">
        <v>129</v>
      </c>
      <c r="B132" s="75">
        <v>2014</v>
      </c>
      <c r="C132" s="68">
        <v>6</v>
      </c>
      <c r="D132" s="69">
        <v>1</v>
      </c>
      <c r="E132" s="70" t="s">
        <v>48</v>
      </c>
      <c r="F132" s="70" t="s">
        <v>28</v>
      </c>
      <c r="G132" s="70" t="s">
        <v>569</v>
      </c>
      <c r="H132" s="70" t="s">
        <v>55</v>
      </c>
      <c r="I132" s="70" t="s">
        <v>38</v>
      </c>
      <c r="J132" s="70" t="s">
        <v>56</v>
      </c>
      <c r="K132" s="77" t="s">
        <v>570</v>
      </c>
      <c r="L132" s="70">
        <v>6.09</v>
      </c>
      <c r="M132" s="70">
        <v>3.57</v>
      </c>
      <c r="N132" s="70">
        <v>33.6</v>
      </c>
      <c r="O132" s="70">
        <v>130167.18</v>
      </c>
      <c r="P132" s="77" t="s">
        <v>571</v>
      </c>
      <c r="Q132" s="71" t="s">
        <v>572</v>
      </c>
      <c r="R132" s="72"/>
      <c r="S132" s="72"/>
      <c r="T132" s="72"/>
      <c r="U132" s="72"/>
      <c r="V132" s="72"/>
      <c r="W132" s="72"/>
    </row>
    <row r="133" spans="1:23" s="73" customFormat="1" ht="68.25" hidden="1" customHeight="1" x14ac:dyDescent="0.15">
      <c r="A133" s="41">
        <v>130</v>
      </c>
      <c r="B133" s="75">
        <v>2014</v>
      </c>
      <c r="C133" s="68">
        <v>6</v>
      </c>
      <c r="D133" s="69">
        <v>3</v>
      </c>
      <c r="E133" s="70" t="s">
        <v>175</v>
      </c>
      <c r="F133" s="70" t="s">
        <v>28</v>
      </c>
      <c r="G133" s="70" t="s">
        <v>573</v>
      </c>
      <c r="H133" s="70" t="s">
        <v>574</v>
      </c>
      <c r="I133" s="70" t="s">
        <v>38</v>
      </c>
      <c r="J133" s="70" t="s">
        <v>575</v>
      </c>
      <c r="K133" s="77" t="s">
        <v>576</v>
      </c>
      <c r="L133" s="70">
        <v>17.59</v>
      </c>
      <c r="M133" s="70">
        <v>11.35</v>
      </c>
      <c r="N133" s="70">
        <v>28.38</v>
      </c>
      <c r="O133" s="69">
        <v>104000.49</v>
      </c>
      <c r="P133" s="77" t="s">
        <v>577</v>
      </c>
      <c r="Q133" s="71" t="s">
        <v>578</v>
      </c>
      <c r="R133" s="72"/>
      <c r="S133" s="72"/>
      <c r="T133" s="72"/>
      <c r="U133" s="72"/>
      <c r="V133" s="72"/>
      <c r="W133" s="72"/>
    </row>
    <row r="134" spans="1:23" s="73" customFormat="1" ht="68.25" hidden="1" customHeight="1" x14ac:dyDescent="0.15">
      <c r="A134" s="41">
        <v>131</v>
      </c>
      <c r="B134" s="75">
        <v>2014</v>
      </c>
      <c r="C134" s="68">
        <v>6</v>
      </c>
      <c r="D134" s="69">
        <v>4</v>
      </c>
      <c r="E134" s="70" t="s">
        <v>132</v>
      </c>
      <c r="F134" s="70" t="s">
        <v>28</v>
      </c>
      <c r="G134" s="70" t="s">
        <v>579</v>
      </c>
      <c r="H134" s="70" t="s">
        <v>360</v>
      </c>
      <c r="I134" s="70" t="s">
        <v>38</v>
      </c>
      <c r="J134" s="70" t="s">
        <v>580</v>
      </c>
      <c r="K134" s="77" t="s">
        <v>581</v>
      </c>
      <c r="L134" s="69">
        <v>9.4499999999999993</v>
      </c>
      <c r="M134" s="70">
        <v>4.5199999999999996</v>
      </c>
      <c r="N134" s="70">
        <v>12.06</v>
      </c>
      <c r="O134" s="70">
        <v>231025.65</v>
      </c>
      <c r="P134" s="77" t="s">
        <v>582</v>
      </c>
      <c r="Q134" s="71" t="s">
        <v>583</v>
      </c>
      <c r="R134" s="72"/>
      <c r="S134" s="72"/>
      <c r="T134" s="72"/>
      <c r="U134" s="72"/>
      <c r="V134" s="72"/>
      <c r="W134" s="72"/>
    </row>
    <row r="135" spans="1:23" s="73" customFormat="1" ht="68.25" hidden="1" customHeight="1" x14ac:dyDescent="0.15">
      <c r="A135" s="41">
        <v>132</v>
      </c>
      <c r="B135" s="75">
        <v>2014</v>
      </c>
      <c r="C135" s="68">
        <v>6</v>
      </c>
      <c r="D135" s="69">
        <v>5</v>
      </c>
      <c r="E135" s="70" t="s">
        <v>132</v>
      </c>
      <c r="F135" s="70" t="s">
        <v>28</v>
      </c>
      <c r="G135" s="70" t="s">
        <v>584</v>
      </c>
      <c r="H135" s="70" t="s">
        <v>360</v>
      </c>
      <c r="I135" s="70" t="s">
        <v>38</v>
      </c>
      <c r="J135" s="70" t="s">
        <v>585</v>
      </c>
      <c r="K135" s="77" t="s">
        <v>586</v>
      </c>
      <c r="L135" s="69">
        <v>8.84</v>
      </c>
      <c r="M135" s="70">
        <v>3.8</v>
      </c>
      <c r="N135" s="70">
        <v>10.64</v>
      </c>
      <c r="O135" s="70">
        <v>15705.95</v>
      </c>
      <c r="P135" s="77" t="s">
        <v>587</v>
      </c>
      <c r="Q135" s="71" t="s">
        <v>556</v>
      </c>
      <c r="R135" s="72"/>
      <c r="S135" s="72"/>
      <c r="T135" s="72"/>
      <c r="U135" s="72"/>
      <c r="V135" s="72"/>
      <c r="W135" s="72"/>
    </row>
    <row r="136" spans="1:23" s="73" customFormat="1" ht="68.25" hidden="1" customHeight="1" x14ac:dyDescent="0.15">
      <c r="A136" s="41">
        <v>133</v>
      </c>
      <c r="B136" s="75">
        <v>2014</v>
      </c>
      <c r="C136" s="68">
        <v>6</v>
      </c>
      <c r="D136" s="69">
        <v>6</v>
      </c>
      <c r="E136" s="69" t="s">
        <v>159</v>
      </c>
      <c r="F136" s="70" t="s">
        <v>28</v>
      </c>
      <c r="G136" s="69" t="s">
        <v>588</v>
      </c>
      <c r="H136" s="70" t="s">
        <v>589</v>
      </c>
      <c r="I136" s="70" t="s">
        <v>38</v>
      </c>
      <c r="J136" s="70" t="s">
        <v>72</v>
      </c>
      <c r="K136" s="77" t="s">
        <v>590</v>
      </c>
      <c r="L136" s="69">
        <v>1.72</v>
      </c>
      <c r="M136" s="69">
        <v>1.4</v>
      </c>
      <c r="N136" s="69">
        <v>3.95</v>
      </c>
      <c r="O136" s="69">
        <v>3763.57</v>
      </c>
      <c r="P136" s="77" t="s">
        <v>591</v>
      </c>
      <c r="Q136" s="71" t="s">
        <v>592</v>
      </c>
      <c r="R136" s="72"/>
      <c r="S136" s="72"/>
      <c r="T136" s="72"/>
      <c r="U136" s="72"/>
      <c r="V136" s="72"/>
      <c r="W136" s="72"/>
    </row>
    <row r="137" spans="1:23" s="73" customFormat="1" ht="68.25" hidden="1" customHeight="1" x14ac:dyDescent="0.15">
      <c r="A137" s="41">
        <v>134</v>
      </c>
      <c r="B137" s="75">
        <v>2014</v>
      </c>
      <c r="C137" s="68">
        <v>6</v>
      </c>
      <c r="D137" s="69">
        <v>7</v>
      </c>
      <c r="E137" s="70" t="s">
        <v>159</v>
      </c>
      <c r="F137" s="70" t="s">
        <v>28</v>
      </c>
      <c r="G137" s="70" t="s">
        <v>593</v>
      </c>
      <c r="H137" s="70" t="s">
        <v>589</v>
      </c>
      <c r="I137" s="70" t="s">
        <v>38</v>
      </c>
      <c r="J137" s="70" t="s">
        <v>72</v>
      </c>
      <c r="K137" s="77" t="s">
        <v>590</v>
      </c>
      <c r="L137" s="70">
        <v>0.77</v>
      </c>
      <c r="M137" s="70">
        <v>0.56999999999999995</v>
      </c>
      <c r="N137" s="70">
        <v>1.37</v>
      </c>
      <c r="O137" s="70">
        <v>1792.69</v>
      </c>
      <c r="P137" s="77" t="s">
        <v>594</v>
      </c>
      <c r="Q137" s="71" t="s">
        <v>595</v>
      </c>
      <c r="R137" s="72"/>
      <c r="S137" s="72"/>
      <c r="T137" s="72"/>
      <c r="U137" s="72"/>
      <c r="V137" s="72"/>
      <c r="W137" s="72"/>
    </row>
    <row r="138" spans="1:23" s="73" customFormat="1" ht="68.25" hidden="1" customHeight="1" x14ac:dyDescent="0.15">
      <c r="A138" s="41">
        <v>135</v>
      </c>
      <c r="B138" s="75">
        <v>2014</v>
      </c>
      <c r="C138" s="68">
        <v>7</v>
      </c>
      <c r="D138" s="69">
        <v>1</v>
      </c>
      <c r="E138" s="69" t="s">
        <v>65</v>
      </c>
      <c r="F138" s="69" t="s">
        <v>479</v>
      </c>
      <c r="G138" s="69" t="s">
        <v>596</v>
      </c>
      <c r="H138" s="69" t="s">
        <v>597</v>
      </c>
      <c r="I138" s="69" t="s">
        <v>38</v>
      </c>
      <c r="J138" s="69" t="s">
        <v>598</v>
      </c>
      <c r="K138" s="71" t="s">
        <v>599</v>
      </c>
      <c r="L138" s="70">
        <v>0.67</v>
      </c>
      <c r="M138" s="70">
        <v>0.67</v>
      </c>
      <c r="N138" s="70">
        <v>1.0012000000000001</v>
      </c>
      <c r="O138" s="70">
        <v>2300</v>
      </c>
      <c r="P138" s="77" t="s">
        <v>600</v>
      </c>
      <c r="Q138" s="79" t="s">
        <v>601</v>
      </c>
      <c r="R138" s="72"/>
      <c r="S138" s="72"/>
      <c r="T138" s="72"/>
      <c r="U138" s="72"/>
      <c r="V138" s="72"/>
      <c r="W138" s="72"/>
    </row>
    <row r="139" spans="1:23" s="73" customFormat="1" ht="68.25" hidden="1" customHeight="1" x14ac:dyDescent="0.15">
      <c r="A139" s="41">
        <v>136</v>
      </c>
      <c r="B139" s="75">
        <v>2014</v>
      </c>
      <c r="C139" s="68">
        <v>7</v>
      </c>
      <c r="D139" s="69">
        <v>2</v>
      </c>
      <c r="E139" s="69" t="s">
        <v>65</v>
      </c>
      <c r="F139" s="69" t="s">
        <v>479</v>
      </c>
      <c r="G139" s="69" t="s">
        <v>602</v>
      </c>
      <c r="H139" s="69" t="s">
        <v>597</v>
      </c>
      <c r="I139" s="69" t="s">
        <v>38</v>
      </c>
      <c r="J139" s="69" t="s">
        <v>598</v>
      </c>
      <c r="K139" s="71" t="s">
        <v>599</v>
      </c>
      <c r="L139" s="70">
        <v>0.81</v>
      </c>
      <c r="M139" s="70">
        <v>0.81</v>
      </c>
      <c r="N139" s="70">
        <v>1.21</v>
      </c>
      <c r="O139" s="70">
        <v>3174</v>
      </c>
      <c r="P139" s="77" t="s">
        <v>603</v>
      </c>
      <c r="Q139" s="79" t="s">
        <v>601</v>
      </c>
      <c r="R139" s="72"/>
      <c r="S139" s="72"/>
      <c r="T139" s="72"/>
      <c r="U139" s="72"/>
      <c r="V139" s="72"/>
      <c r="W139" s="72"/>
    </row>
    <row r="140" spans="1:23" s="73" customFormat="1" ht="68.25" hidden="1" customHeight="1" x14ac:dyDescent="0.15">
      <c r="A140" s="41">
        <v>137</v>
      </c>
      <c r="B140" s="75">
        <v>2014</v>
      </c>
      <c r="C140" s="68">
        <v>7</v>
      </c>
      <c r="D140" s="69">
        <v>3</v>
      </c>
      <c r="E140" s="69" t="s">
        <v>143</v>
      </c>
      <c r="F140" s="69" t="s">
        <v>479</v>
      </c>
      <c r="G140" s="69" t="s">
        <v>604</v>
      </c>
      <c r="H140" s="69" t="s">
        <v>145</v>
      </c>
      <c r="I140" s="69" t="s">
        <v>38</v>
      </c>
      <c r="J140" s="69" t="s">
        <v>585</v>
      </c>
      <c r="K140" s="71" t="s">
        <v>605</v>
      </c>
      <c r="L140" s="70">
        <v>4.9400000000000004</v>
      </c>
      <c r="M140" s="70">
        <v>4.9400000000000004</v>
      </c>
      <c r="N140" s="70">
        <v>7.41</v>
      </c>
      <c r="O140" s="70">
        <v>20748</v>
      </c>
      <c r="P140" s="77" t="s">
        <v>606</v>
      </c>
      <c r="Q140" s="79" t="s">
        <v>607</v>
      </c>
      <c r="R140" s="72"/>
      <c r="S140" s="72"/>
      <c r="T140" s="72"/>
      <c r="U140" s="72"/>
      <c r="V140" s="72"/>
      <c r="W140" s="72"/>
    </row>
    <row r="141" spans="1:23" s="73" customFormat="1" ht="68.25" hidden="1" customHeight="1" x14ac:dyDescent="0.15">
      <c r="A141" s="41">
        <v>138</v>
      </c>
      <c r="B141" s="75">
        <v>2014</v>
      </c>
      <c r="C141" s="68">
        <v>7</v>
      </c>
      <c r="D141" s="69">
        <v>4</v>
      </c>
      <c r="E141" s="69" t="s">
        <v>352</v>
      </c>
      <c r="F141" s="69" t="s">
        <v>28</v>
      </c>
      <c r="G141" s="69" t="s">
        <v>608</v>
      </c>
      <c r="H141" s="69" t="s">
        <v>399</v>
      </c>
      <c r="I141" s="69" t="s">
        <v>38</v>
      </c>
      <c r="J141" s="69" t="s">
        <v>609</v>
      </c>
      <c r="K141" s="71" t="s">
        <v>610</v>
      </c>
      <c r="L141" s="70">
        <v>41.59</v>
      </c>
      <c r="M141" s="70">
        <v>19.170000000000002</v>
      </c>
      <c r="N141" s="70">
        <v>44.7</v>
      </c>
      <c r="O141" s="70">
        <v>158987.97500000001</v>
      </c>
      <c r="P141" s="77" t="s">
        <v>611</v>
      </c>
      <c r="Q141" s="79" t="s">
        <v>601</v>
      </c>
      <c r="R141" s="72"/>
      <c r="S141" s="72"/>
      <c r="T141" s="72"/>
      <c r="U141" s="72"/>
      <c r="V141" s="72"/>
      <c r="W141" s="72"/>
    </row>
    <row r="142" spans="1:23" s="73" customFormat="1" ht="68.25" hidden="1" customHeight="1" x14ac:dyDescent="0.15">
      <c r="A142" s="41">
        <v>139</v>
      </c>
      <c r="B142" s="75">
        <v>2014</v>
      </c>
      <c r="C142" s="68">
        <v>7</v>
      </c>
      <c r="D142" s="69" t="s">
        <v>612</v>
      </c>
      <c r="E142" s="69" t="s">
        <v>27</v>
      </c>
      <c r="F142" s="69" t="s">
        <v>28</v>
      </c>
      <c r="G142" s="69" t="s">
        <v>613</v>
      </c>
      <c r="H142" s="69" t="s">
        <v>614</v>
      </c>
      <c r="I142" s="69" t="s">
        <v>38</v>
      </c>
      <c r="J142" s="69" t="s">
        <v>82</v>
      </c>
      <c r="K142" s="71" t="s">
        <v>615</v>
      </c>
      <c r="L142" s="70">
        <v>8.08</v>
      </c>
      <c r="M142" s="70">
        <v>5.19</v>
      </c>
      <c r="N142" s="70">
        <v>8.3699999999999992</v>
      </c>
      <c r="O142" s="70">
        <v>19131.099999999999</v>
      </c>
      <c r="P142" s="77" t="s">
        <v>616</v>
      </c>
      <c r="Q142" s="79" t="s">
        <v>601</v>
      </c>
      <c r="R142" s="72"/>
      <c r="S142" s="72"/>
      <c r="T142" s="72"/>
      <c r="U142" s="72"/>
      <c r="V142" s="72"/>
      <c r="W142" s="72"/>
    </row>
    <row r="143" spans="1:23" s="73" customFormat="1" ht="68.25" hidden="1" customHeight="1" x14ac:dyDescent="0.15">
      <c r="A143" s="41">
        <v>140</v>
      </c>
      <c r="B143" s="75">
        <v>2014</v>
      </c>
      <c r="C143" s="68">
        <v>7</v>
      </c>
      <c r="D143" s="69">
        <v>6</v>
      </c>
      <c r="E143" s="69" t="s">
        <v>75</v>
      </c>
      <c r="F143" s="69" t="s">
        <v>28</v>
      </c>
      <c r="G143" s="69" t="s">
        <v>617</v>
      </c>
      <c r="H143" s="69" t="s">
        <v>91</v>
      </c>
      <c r="I143" s="69" t="s">
        <v>38</v>
      </c>
      <c r="J143" s="69" t="s">
        <v>109</v>
      </c>
      <c r="K143" s="71" t="s">
        <v>618</v>
      </c>
      <c r="L143" s="70">
        <v>15.06</v>
      </c>
      <c r="M143" s="70">
        <v>9.26</v>
      </c>
      <c r="N143" s="70">
        <v>17.899999999999999</v>
      </c>
      <c r="O143" s="70">
        <v>36146.519999999997</v>
      </c>
      <c r="P143" s="77" t="s">
        <v>619</v>
      </c>
      <c r="Q143" s="79" t="s">
        <v>556</v>
      </c>
      <c r="R143" s="72"/>
      <c r="S143" s="72"/>
      <c r="T143" s="72"/>
      <c r="U143" s="72"/>
      <c r="V143" s="72"/>
      <c r="W143" s="72"/>
    </row>
    <row r="144" spans="1:23" s="73" customFormat="1" ht="68.25" hidden="1" customHeight="1" x14ac:dyDescent="0.15">
      <c r="A144" s="41">
        <v>141</v>
      </c>
      <c r="B144" s="75">
        <v>2014</v>
      </c>
      <c r="C144" s="68">
        <v>7</v>
      </c>
      <c r="D144" s="69">
        <v>7</v>
      </c>
      <c r="E144" s="69" t="s">
        <v>75</v>
      </c>
      <c r="F144" s="69" t="s">
        <v>516</v>
      </c>
      <c r="G144" s="69" t="s">
        <v>620</v>
      </c>
      <c r="H144" s="69" t="s">
        <v>512</v>
      </c>
      <c r="I144" s="69" t="s">
        <v>38</v>
      </c>
      <c r="J144" s="69" t="s">
        <v>621</v>
      </c>
      <c r="K144" s="71" t="s">
        <v>622</v>
      </c>
      <c r="L144" s="70">
        <v>5.1100000000000003</v>
      </c>
      <c r="M144" s="70">
        <v>2.6</v>
      </c>
      <c r="N144" s="70">
        <v>3.59</v>
      </c>
      <c r="O144" s="70">
        <v>0</v>
      </c>
      <c r="P144" s="77" t="s">
        <v>623</v>
      </c>
      <c r="Q144" s="79" t="s">
        <v>601</v>
      </c>
      <c r="R144" s="72"/>
      <c r="S144" s="72"/>
      <c r="T144" s="72"/>
      <c r="U144" s="72"/>
      <c r="V144" s="72"/>
      <c r="W144" s="72"/>
    </row>
    <row r="145" spans="1:23" s="73" customFormat="1" ht="68.25" hidden="1" customHeight="1" x14ac:dyDescent="0.15">
      <c r="A145" s="41">
        <v>142</v>
      </c>
      <c r="B145" s="75">
        <v>2014</v>
      </c>
      <c r="C145" s="68">
        <v>7</v>
      </c>
      <c r="D145" s="69">
        <v>8</v>
      </c>
      <c r="E145" s="69" t="s">
        <v>48</v>
      </c>
      <c r="F145" s="69" t="s">
        <v>28</v>
      </c>
      <c r="G145" s="69" t="s">
        <v>624</v>
      </c>
      <c r="H145" s="69" t="s">
        <v>206</v>
      </c>
      <c r="I145" s="69" t="s">
        <v>38</v>
      </c>
      <c r="J145" s="69" t="s">
        <v>625</v>
      </c>
      <c r="K145" s="71" t="s">
        <v>626</v>
      </c>
      <c r="L145" s="70">
        <v>8.7200000000000006</v>
      </c>
      <c r="M145" s="70">
        <v>6.33</v>
      </c>
      <c r="N145" s="70">
        <v>12.41</v>
      </c>
      <c r="O145" s="70">
        <v>299269.63</v>
      </c>
      <c r="P145" s="77" t="s">
        <v>627</v>
      </c>
      <c r="Q145" s="79" t="s">
        <v>628</v>
      </c>
      <c r="R145" s="72"/>
      <c r="S145" s="72"/>
      <c r="T145" s="72"/>
      <c r="U145" s="72"/>
      <c r="V145" s="72"/>
      <c r="W145" s="72"/>
    </row>
    <row r="146" spans="1:23" s="73" customFormat="1" ht="68.25" hidden="1" customHeight="1" x14ac:dyDescent="0.15">
      <c r="A146" s="41">
        <v>143</v>
      </c>
      <c r="B146" s="75">
        <v>2014</v>
      </c>
      <c r="C146" s="68">
        <v>7</v>
      </c>
      <c r="D146" s="69">
        <v>9</v>
      </c>
      <c r="E146" s="69" t="s">
        <v>48</v>
      </c>
      <c r="F146" s="69" t="s">
        <v>28</v>
      </c>
      <c r="G146" s="69" t="s">
        <v>629</v>
      </c>
      <c r="H146" s="69" t="s">
        <v>206</v>
      </c>
      <c r="I146" s="69" t="s">
        <v>630</v>
      </c>
      <c r="J146" s="69" t="s">
        <v>631</v>
      </c>
      <c r="K146" s="71" t="s">
        <v>632</v>
      </c>
      <c r="L146" s="70">
        <v>13.82</v>
      </c>
      <c r="M146" s="70">
        <v>9.9376999999999995</v>
      </c>
      <c r="N146" s="70">
        <v>35.19</v>
      </c>
      <c r="O146" s="70">
        <v>50561.57</v>
      </c>
      <c r="P146" s="77" t="s">
        <v>633</v>
      </c>
      <c r="Q146" s="79" t="s">
        <v>601</v>
      </c>
      <c r="R146" s="72"/>
      <c r="S146" s="72"/>
      <c r="T146" s="72"/>
      <c r="U146" s="72"/>
      <c r="V146" s="72"/>
      <c r="W146" s="72"/>
    </row>
    <row r="147" spans="1:23" s="73" customFormat="1" ht="68.25" hidden="1" customHeight="1" x14ac:dyDescent="0.15">
      <c r="A147" s="41">
        <v>144</v>
      </c>
      <c r="B147" s="75">
        <v>2014</v>
      </c>
      <c r="C147" s="68">
        <v>8</v>
      </c>
      <c r="D147" s="80">
        <v>1</v>
      </c>
      <c r="E147" s="70" t="s">
        <v>634</v>
      </c>
      <c r="F147" s="70" t="s">
        <v>28</v>
      </c>
      <c r="G147" s="70" t="s">
        <v>635</v>
      </c>
      <c r="H147" s="70" t="s">
        <v>636</v>
      </c>
      <c r="I147" s="70" t="s">
        <v>637</v>
      </c>
      <c r="J147" s="70" t="s">
        <v>547</v>
      </c>
      <c r="K147" s="77" t="s">
        <v>638</v>
      </c>
      <c r="L147" s="70">
        <v>0.53</v>
      </c>
      <c r="M147" s="70">
        <v>0.53</v>
      </c>
      <c r="N147" s="70">
        <v>1.8</v>
      </c>
      <c r="O147" s="70">
        <v>36245.410000000003</v>
      </c>
      <c r="P147" s="77" t="s">
        <v>639</v>
      </c>
      <c r="Q147" s="77" t="s">
        <v>640</v>
      </c>
      <c r="R147" s="72"/>
      <c r="S147" s="72"/>
      <c r="T147" s="72"/>
      <c r="U147" s="72"/>
      <c r="V147" s="72"/>
      <c r="W147" s="72"/>
    </row>
    <row r="148" spans="1:23" s="73" customFormat="1" ht="68.25" hidden="1" customHeight="1" x14ac:dyDescent="0.15">
      <c r="A148" s="41">
        <v>145</v>
      </c>
      <c r="B148" s="75">
        <v>2014</v>
      </c>
      <c r="C148" s="68">
        <v>8</v>
      </c>
      <c r="D148" s="80">
        <v>2</v>
      </c>
      <c r="E148" s="70" t="s">
        <v>112</v>
      </c>
      <c r="F148" s="70" t="s">
        <v>28</v>
      </c>
      <c r="G148" s="70" t="s">
        <v>641</v>
      </c>
      <c r="H148" s="70" t="s">
        <v>642</v>
      </c>
      <c r="I148" s="70" t="s">
        <v>38</v>
      </c>
      <c r="J148" s="70" t="s">
        <v>56</v>
      </c>
      <c r="K148" s="77" t="s">
        <v>643</v>
      </c>
      <c r="L148" s="70">
        <v>3.52</v>
      </c>
      <c r="M148" s="70">
        <v>3.52</v>
      </c>
      <c r="N148" s="70">
        <v>12.33</v>
      </c>
      <c r="O148" s="70">
        <v>116393.61</v>
      </c>
      <c r="P148" s="77" t="s">
        <v>644</v>
      </c>
      <c r="Q148" s="77" t="s">
        <v>645</v>
      </c>
      <c r="R148" s="72"/>
      <c r="S148" s="72"/>
      <c r="T148" s="72"/>
      <c r="U148" s="72"/>
      <c r="V148" s="72"/>
      <c r="W148" s="72"/>
    </row>
    <row r="149" spans="1:23" s="73" customFormat="1" ht="68.25" hidden="1" customHeight="1" x14ac:dyDescent="0.15">
      <c r="A149" s="41">
        <v>146</v>
      </c>
      <c r="B149" s="75">
        <v>2014</v>
      </c>
      <c r="C149" s="68">
        <v>8</v>
      </c>
      <c r="D149" s="80">
        <v>3</v>
      </c>
      <c r="E149" s="70" t="s">
        <v>143</v>
      </c>
      <c r="F149" s="70" t="s">
        <v>28</v>
      </c>
      <c r="G149" s="70" t="s">
        <v>646</v>
      </c>
      <c r="H149" s="70" t="s">
        <v>145</v>
      </c>
      <c r="I149" s="70" t="s">
        <v>38</v>
      </c>
      <c r="J149" s="70" t="s">
        <v>647</v>
      </c>
      <c r="K149" s="77" t="s">
        <v>648</v>
      </c>
      <c r="L149" s="70">
        <v>121.18</v>
      </c>
      <c r="M149" s="70">
        <v>53.57</v>
      </c>
      <c r="N149" s="70">
        <v>60.56</v>
      </c>
      <c r="O149" s="70">
        <v>911728.41</v>
      </c>
      <c r="P149" s="77" t="s">
        <v>649</v>
      </c>
      <c r="Q149" s="77" t="s">
        <v>650</v>
      </c>
      <c r="R149" s="72"/>
      <c r="S149" s="72"/>
      <c r="T149" s="72"/>
      <c r="U149" s="72"/>
      <c r="V149" s="72"/>
      <c r="W149" s="72"/>
    </row>
    <row r="150" spans="1:23" s="73" customFormat="1" ht="68.25" hidden="1" customHeight="1" x14ac:dyDescent="0.15">
      <c r="A150" s="41">
        <v>147</v>
      </c>
      <c r="B150" s="75">
        <v>2014</v>
      </c>
      <c r="C150" s="68">
        <v>8</v>
      </c>
      <c r="D150" s="80">
        <v>4</v>
      </c>
      <c r="E150" s="70" t="s">
        <v>132</v>
      </c>
      <c r="F150" s="70" t="s">
        <v>28</v>
      </c>
      <c r="G150" s="70" t="s">
        <v>651</v>
      </c>
      <c r="H150" s="70" t="s">
        <v>134</v>
      </c>
      <c r="I150" s="70" t="s">
        <v>38</v>
      </c>
      <c r="J150" s="70" t="s">
        <v>56</v>
      </c>
      <c r="K150" s="77" t="s">
        <v>652</v>
      </c>
      <c r="L150" s="70">
        <v>1.61</v>
      </c>
      <c r="M150" s="70">
        <v>1.39</v>
      </c>
      <c r="N150" s="70">
        <v>1.67</v>
      </c>
      <c r="O150" s="70">
        <v>8642.16</v>
      </c>
      <c r="P150" s="77" t="s">
        <v>653</v>
      </c>
      <c r="Q150" s="77" t="s">
        <v>654</v>
      </c>
      <c r="R150" s="72"/>
      <c r="S150" s="72"/>
      <c r="T150" s="72"/>
      <c r="U150" s="72"/>
      <c r="V150" s="72"/>
      <c r="W150" s="72"/>
    </row>
    <row r="151" spans="1:23" s="73" customFormat="1" ht="68.25" hidden="1" customHeight="1" x14ac:dyDescent="0.15">
      <c r="A151" s="41">
        <v>148</v>
      </c>
      <c r="B151" s="75">
        <v>2014</v>
      </c>
      <c r="C151" s="68">
        <v>8</v>
      </c>
      <c r="D151" s="80">
        <v>5</v>
      </c>
      <c r="E151" s="70" t="s">
        <v>132</v>
      </c>
      <c r="F151" s="70" t="s">
        <v>28</v>
      </c>
      <c r="G151" s="70" t="s">
        <v>655</v>
      </c>
      <c r="H151" s="70" t="s">
        <v>134</v>
      </c>
      <c r="I151" s="70" t="s">
        <v>38</v>
      </c>
      <c r="J151" s="70" t="s">
        <v>656</v>
      </c>
      <c r="K151" s="77" t="s">
        <v>657</v>
      </c>
      <c r="L151" s="70">
        <v>37.17</v>
      </c>
      <c r="M151" s="70">
        <v>30.09</v>
      </c>
      <c r="N151" s="70">
        <v>51.4</v>
      </c>
      <c r="O151" s="70">
        <v>586769.56999999995</v>
      </c>
      <c r="P151" s="77" t="s">
        <v>658</v>
      </c>
      <c r="Q151" s="77" t="s">
        <v>659</v>
      </c>
      <c r="R151" s="72"/>
      <c r="S151" s="72"/>
      <c r="T151" s="72"/>
      <c r="U151" s="72"/>
      <c r="V151" s="72"/>
      <c r="W151" s="72"/>
    </row>
    <row r="152" spans="1:23" s="73" customFormat="1" ht="68.25" hidden="1" customHeight="1" x14ac:dyDescent="0.15">
      <c r="A152" s="41">
        <v>149</v>
      </c>
      <c r="B152" s="75">
        <v>2014</v>
      </c>
      <c r="C152" s="68">
        <v>8</v>
      </c>
      <c r="D152" s="80">
        <v>6</v>
      </c>
      <c r="E152" s="70" t="s">
        <v>132</v>
      </c>
      <c r="F152" s="70" t="s">
        <v>28</v>
      </c>
      <c r="G152" s="70" t="s">
        <v>660</v>
      </c>
      <c r="H152" s="70" t="s">
        <v>661</v>
      </c>
      <c r="I152" s="70" t="s">
        <v>38</v>
      </c>
      <c r="J152" s="70" t="s">
        <v>662</v>
      </c>
      <c r="K152" s="77" t="s">
        <v>663</v>
      </c>
      <c r="L152" s="70">
        <v>23.68</v>
      </c>
      <c r="M152" s="70">
        <v>23.45</v>
      </c>
      <c r="N152" s="70">
        <v>50.03</v>
      </c>
      <c r="O152" s="69">
        <v>227503</v>
      </c>
      <c r="P152" s="77" t="s">
        <v>664</v>
      </c>
      <c r="Q152" s="77" t="s">
        <v>665</v>
      </c>
      <c r="R152" s="72"/>
      <c r="S152" s="72"/>
      <c r="T152" s="72"/>
      <c r="U152" s="72"/>
      <c r="V152" s="72"/>
      <c r="W152" s="72"/>
    </row>
    <row r="153" spans="1:23" s="73" customFormat="1" ht="87.75" hidden="1" customHeight="1" x14ac:dyDescent="0.15">
      <c r="A153" s="41">
        <v>150</v>
      </c>
      <c r="B153" s="75">
        <v>2014</v>
      </c>
      <c r="C153" s="68">
        <v>8</v>
      </c>
      <c r="D153" s="80">
        <v>7</v>
      </c>
      <c r="E153" s="70" t="s">
        <v>75</v>
      </c>
      <c r="F153" s="70" t="s">
        <v>516</v>
      </c>
      <c r="G153" s="70" t="s">
        <v>666</v>
      </c>
      <c r="H153" s="70" t="s">
        <v>512</v>
      </c>
      <c r="I153" s="70" t="s">
        <v>38</v>
      </c>
      <c r="J153" s="70" t="s">
        <v>72</v>
      </c>
      <c r="K153" s="77" t="s">
        <v>667</v>
      </c>
      <c r="L153" s="70">
        <v>12.23</v>
      </c>
      <c r="M153" s="70">
        <v>11.35</v>
      </c>
      <c r="N153" s="70">
        <v>15.89</v>
      </c>
      <c r="O153" s="70">
        <v>93194.85</v>
      </c>
      <c r="P153" s="77" t="s">
        <v>668</v>
      </c>
      <c r="Q153" s="77" t="s">
        <v>669</v>
      </c>
      <c r="R153" s="72"/>
      <c r="S153" s="72"/>
      <c r="T153" s="72"/>
      <c r="U153" s="72"/>
      <c r="V153" s="72"/>
      <c r="W153" s="72"/>
    </row>
    <row r="154" spans="1:23" s="73" customFormat="1" ht="68.25" hidden="1" customHeight="1" x14ac:dyDescent="0.15">
      <c r="A154" s="41">
        <v>151</v>
      </c>
      <c r="B154" s="75">
        <v>2014</v>
      </c>
      <c r="C154" s="68">
        <v>8</v>
      </c>
      <c r="D154" s="80">
        <v>8</v>
      </c>
      <c r="E154" s="70" t="s">
        <v>48</v>
      </c>
      <c r="F154" s="70" t="s">
        <v>479</v>
      </c>
      <c r="G154" s="70" t="s">
        <v>670</v>
      </c>
      <c r="H154" s="70" t="s">
        <v>50</v>
      </c>
      <c r="I154" s="70" t="s">
        <v>38</v>
      </c>
      <c r="J154" s="70" t="s">
        <v>671</v>
      </c>
      <c r="K154" s="77" t="s">
        <v>672</v>
      </c>
      <c r="L154" s="70">
        <v>10.181699999999999</v>
      </c>
      <c r="M154" s="70">
        <v>5.7956854</v>
      </c>
      <c r="N154" s="70">
        <v>13.90964496</v>
      </c>
      <c r="O154" s="70">
        <v>58837.798199999997</v>
      </c>
      <c r="P154" s="77" t="s">
        <v>673</v>
      </c>
      <c r="Q154" s="77" t="s">
        <v>669</v>
      </c>
      <c r="R154" s="72"/>
      <c r="S154" s="72"/>
      <c r="T154" s="72"/>
      <c r="U154" s="72"/>
      <c r="V154" s="72"/>
      <c r="W154" s="72"/>
    </row>
    <row r="155" spans="1:23" s="73" customFormat="1" ht="68.25" hidden="1" customHeight="1" x14ac:dyDescent="0.15">
      <c r="A155" s="41">
        <v>152</v>
      </c>
      <c r="B155" s="75">
        <v>2014</v>
      </c>
      <c r="C155" s="68">
        <v>8</v>
      </c>
      <c r="D155" s="80">
        <v>9</v>
      </c>
      <c r="E155" s="70" t="s">
        <v>48</v>
      </c>
      <c r="F155" s="70" t="s">
        <v>479</v>
      </c>
      <c r="G155" s="70" t="s">
        <v>674</v>
      </c>
      <c r="H155" s="70" t="s">
        <v>50</v>
      </c>
      <c r="I155" s="70" t="s">
        <v>38</v>
      </c>
      <c r="J155" s="70" t="s">
        <v>671</v>
      </c>
      <c r="K155" s="77" t="s">
        <v>672</v>
      </c>
      <c r="L155" s="70">
        <v>12.139971600000001</v>
      </c>
      <c r="M155" s="70">
        <v>8.0867401000000001</v>
      </c>
      <c r="N155" s="70">
        <v>19.41</v>
      </c>
      <c r="O155" s="70">
        <v>82096.585500000001</v>
      </c>
      <c r="P155" s="77" t="s">
        <v>675</v>
      </c>
      <c r="Q155" s="77" t="s">
        <v>669</v>
      </c>
      <c r="R155" s="72"/>
      <c r="S155" s="72"/>
      <c r="T155" s="72"/>
      <c r="U155" s="72"/>
      <c r="V155" s="72"/>
      <c r="W155" s="72"/>
    </row>
    <row r="156" spans="1:23" s="73" customFormat="1" ht="68.25" hidden="1" customHeight="1" x14ac:dyDescent="0.15">
      <c r="A156" s="41">
        <v>153</v>
      </c>
      <c r="B156" s="75">
        <v>2014</v>
      </c>
      <c r="C156" s="68">
        <v>8</v>
      </c>
      <c r="D156" s="80">
        <v>10</v>
      </c>
      <c r="E156" s="70" t="s">
        <v>175</v>
      </c>
      <c r="F156" s="70" t="s">
        <v>28</v>
      </c>
      <c r="G156" s="70" t="s">
        <v>676</v>
      </c>
      <c r="H156" s="70" t="s">
        <v>677</v>
      </c>
      <c r="I156" s="70" t="s">
        <v>38</v>
      </c>
      <c r="J156" s="70" t="s">
        <v>678</v>
      </c>
      <c r="K156" s="77" t="s">
        <v>679</v>
      </c>
      <c r="L156" s="81">
        <v>3.0425</v>
      </c>
      <c r="M156" s="81">
        <v>1.7757000000000001</v>
      </c>
      <c r="N156" s="70">
        <v>3.91</v>
      </c>
      <c r="O156" s="70">
        <v>5828.58</v>
      </c>
      <c r="P156" s="77" t="s">
        <v>680</v>
      </c>
      <c r="Q156" s="77" t="s">
        <v>659</v>
      </c>
      <c r="R156" s="72"/>
      <c r="S156" s="72"/>
      <c r="T156" s="72"/>
      <c r="U156" s="72"/>
      <c r="V156" s="72"/>
      <c r="W156" s="72"/>
    </row>
    <row r="157" spans="1:23" s="73" customFormat="1" ht="68.25" hidden="1" customHeight="1" x14ac:dyDescent="0.15">
      <c r="A157" s="41">
        <v>154</v>
      </c>
      <c r="B157" s="75">
        <v>2014</v>
      </c>
      <c r="C157" s="68">
        <v>8</v>
      </c>
      <c r="D157" s="80">
        <v>11</v>
      </c>
      <c r="E157" s="70" t="s">
        <v>175</v>
      </c>
      <c r="F157" s="70" t="s">
        <v>28</v>
      </c>
      <c r="G157" s="70" t="s">
        <v>681</v>
      </c>
      <c r="H157" s="70" t="s">
        <v>677</v>
      </c>
      <c r="I157" s="70" t="s">
        <v>38</v>
      </c>
      <c r="J157" s="70" t="s">
        <v>282</v>
      </c>
      <c r="K157" s="77" t="s">
        <v>682</v>
      </c>
      <c r="L157" s="70">
        <v>42.76</v>
      </c>
      <c r="M157" s="70">
        <v>33.65</v>
      </c>
      <c r="N157" s="70">
        <v>50.384999999999998</v>
      </c>
      <c r="O157" s="70">
        <v>50607.17</v>
      </c>
      <c r="P157" s="77" t="s">
        <v>683</v>
      </c>
      <c r="Q157" s="77" t="s">
        <v>650</v>
      </c>
      <c r="R157" s="72"/>
      <c r="S157" s="72"/>
      <c r="T157" s="72"/>
      <c r="U157" s="72"/>
      <c r="V157" s="72"/>
      <c r="W157" s="72"/>
    </row>
    <row r="158" spans="1:23" s="73" customFormat="1" ht="68.25" hidden="1" customHeight="1" x14ac:dyDescent="0.15">
      <c r="A158" s="41">
        <v>155</v>
      </c>
      <c r="B158" s="75">
        <v>2014</v>
      </c>
      <c r="C158" s="68">
        <v>8</v>
      </c>
      <c r="D158" s="80">
        <v>12</v>
      </c>
      <c r="E158" s="69" t="s">
        <v>175</v>
      </c>
      <c r="F158" s="70" t="s">
        <v>28</v>
      </c>
      <c r="G158" s="69" t="s">
        <v>684</v>
      </c>
      <c r="H158" s="70" t="s">
        <v>677</v>
      </c>
      <c r="I158" s="69" t="s">
        <v>38</v>
      </c>
      <c r="J158" s="69" t="s">
        <v>685</v>
      </c>
      <c r="K158" s="71" t="s">
        <v>686</v>
      </c>
      <c r="L158" s="70">
        <v>9.66</v>
      </c>
      <c r="M158" s="70">
        <v>7.98</v>
      </c>
      <c r="N158" s="70">
        <v>14.24</v>
      </c>
      <c r="O158" s="70">
        <v>77956.19</v>
      </c>
      <c r="P158" s="77" t="s">
        <v>687</v>
      </c>
      <c r="Q158" s="77" t="s">
        <v>659</v>
      </c>
      <c r="R158" s="72"/>
      <c r="S158" s="72"/>
      <c r="T158" s="72"/>
      <c r="U158" s="72"/>
      <c r="V158" s="72"/>
      <c r="W158" s="72"/>
    </row>
    <row r="159" spans="1:23" s="73" customFormat="1" ht="68.25" hidden="1" customHeight="1" x14ac:dyDescent="0.15">
      <c r="A159" s="41">
        <v>156</v>
      </c>
      <c r="B159" s="75">
        <v>2014</v>
      </c>
      <c r="C159" s="68">
        <v>9</v>
      </c>
      <c r="D159" s="69">
        <v>1</v>
      </c>
      <c r="E159" s="69" t="s">
        <v>143</v>
      </c>
      <c r="F159" s="69" t="s">
        <v>479</v>
      </c>
      <c r="G159" s="69" t="s">
        <v>604</v>
      </c>
      <c r="H159" s="69" t="s">
        <v>145</v>
      </c>
      <c r="I159" s="69" t="s">
        <v>38</v>
      </c>
      <c r="J159" s="69" t="s">
        <v>585</v>
      </c>
      <c r="K159" s="71" t="s">
        <v>605</v>
      </c>
      <c r="L159" s="70">
        <v>4.9400000000000004</v>
      </c>
      <c r="M159" s="70">
        <v>4.9400000000000004</v>
      </c>
      <c r="N159" s="70">
        <v>7.41</v>
      </c>
      <c r="O159" s="70">
        <v>20748</v>
      </c>
      <c r="P159" s="77" t="s">
        <v>606</v>
      </c>
      <c r="Q159" s="71" t="s">
        <v>607</v>
      </c>
      <c r="R159" s="72"/>
      <c r="S159" s="72"/>
      <c r="T159" s="72"/>
      <c r="U159" s="72"/>
      <c r="V159" s="72"/>
      <c r="W159" s="72"/>
    </row>
    <row r="160" spans="1:23" s="73" customFormat="1" ht="68.25" hidden="1" customHeight="1" x14ac:dyDescent="0.15">
      <c r="A160" s="41">
        <v>157</v>
      </c>
      <c r="B160" s="75">
        <v>2014</v>
      </c>
      <c r="C160" s="68">
        <v>9</v>
      </c>
      <c r="D160" s="69">
        <v>2</v>
      </c>
      <c r="E160" s="69" t="s">
        <v>159</v>
      </c>
      <c r="F160" s="69" t="s">
        <v>28</v>
      </c>
      <c r="G160" s="69" t="s">
        <v>688</v>
      </c>
      <c r="H160" s="69" t="s">
        <v>689</v>
      </c>
      <c r="I160" s="69">
        <v>458</v>
      </c>
      <c r="J160" s="69" t="s">
        <v>72</v>
      </c>
      <c r="K160" s="71" t="s">
        <v>690</v>
      </c>
      <c r="L160" s="70">
        <v>7.3</v>
      </c>
      <c r="M160" s="70">
        <v>5.63</v>
      </c>
      <c r="N160" s="70">
        <v>12.36</v>
      </c>
      <c r="O160" s="70">
        <v>12553.2</v>
      </c>
      <c r="P160" s="77" t="s">
        <v>691</v>
      </c>
      <c r="Q160" s="71" t="s">
        <v>692</v>
      </c>
      <c r="R160" s="72"/>
      <c r="S160" s="72"/>
      <c r="T160" s="72"/>
      <c r="U160" s="72"/>
      <c r="V160" s="72"/>
      <c r="W160" s="72"/>
    </row>
    <row r="161" spans="1:28" s="73" customFormat="1" ht="68.25" hidden="1" customHeight="1" x14ac:dyDescent="0.15">
      <c r="A161" s="41">
        <v>158</v>
      </c>
      <c r="B161" s="75">
        <v>2014</v>
      </c>
      <c r="C161" s="68">
        <v>9</v>
      </c>
      <c r="D161" s="69">
        <v>3</v>
      </c>
      <c r="E161" s="69" t="s">
        <v>159</v>
      </c>
      <c r="F161" s="69" t="s">
        <v>28</v>
      </c>
      <c r="G161" s="69" t="s">
        <v>593</v>
      </c>
      <c r="H161" s="69" t="s">
        <v>589</v>
      </c>
      <c r="I161" s="69" t="s">
        <v>693</v>
      </c>
      <c r="J161" s="69" t="s">
        <v>72</v>
      </c>
      <c r="K161" s="71" t="s">
        <v>690</v>
      </c>
      <c r="L161" s="70">
        <v>0.77</v>
      </c>
      <c r="M161" s="70">
        <v>0.56999999999999995</v>
      </c>
      <c r="N161" s="70">
        <v>1.37</v>
      </c>
      <c r="O161" s="70">
        <v>2079.65</v>
      </c>
      <c r="P161" s="77" t="s">
        <v>694</v>
      </c>
      <c r="Q161" s="71" t="s">
        <v>595</v>
      </c>
      <c r="R161" s="72"/>
      <c r="S161" s="72"/>
      <c r="T161" s="72"/>
      <c r="U161" s="72"/>
      <c r="V161" s="72"/>
      <c r="W161" s="72"/>
    </row>
    <row r="162" spans="1:28" s="73" customFormat="1" ht="68.25" hidden="1" customHeight="1" x14ac:dyDescent="0.15">
      <c r="A162" s="41">
        <v>159</v>
      </c>
      <c r="B162" s="75">
        <v>2014</v>
      </c>
      <c r="C162" s="68">
        <v>9</v>
      </c>
      <c r="D162" s="69">
        <v>4</v>
      </c>
      <c r="E162" s="69" t="s">
        <v>159</v>
      </c>
      <c r="F162" s="69" t="s">
        <v>28</v>
      </c>
      <c r="G162" s="69" t="s">
        <v>588</v>
      </c>
      <c r="H162" s="69" t="s">
        <v>589</v>
      </c>
      <c r="I162" s="69" t="s">
        <v>693</v>
      </c>
      <c r="J162" s="69" t="s">
        <v>72</v>
      </c>
      <c r="K162" s="71" t="s">
        <v>690</v>
      </c>
      <c r="L162" s="70">
        <v>1.72</v>
      </c>
      <c r="M162" s="70">
        <v>1.4</v>
      </c>
      <c r="N162" s="70">
        <v>3.95</v>
      </c>
      <c r="O162" s="70">
        <v>4560.25</v>
      </c>
      <c r="P162" s="77" t="s">
        <v>695</v>
      </c>
      <c r="Q162" s="71" t="s">
        <v>592</v>
      </c>
      <c r="R162" s="72"/>
      <c r="S162" s="72"/>
      <c r="T162" s="72"/>
      <c r="U162" s="72"/>
      <c r="V162" s="72"/>
      <c r="W162" s="72"/>
    </row>
    <row r="163" spans="1:28" s="52" customFormat="1" ht="81" hidden="1" x14ac:dyDescent="0.15">
      <c r="A163" s="41">
        <v>160</v>
      </c>
      <c r="B163" s="82">
        <v>2015</v>
      </c>
      <c r="C163" s="83">
        <v>1</v>
      </c>
      <c r="D163" s="84">
        <v>1</v>
      </c>
      <c r="E163" s="85" t="s">
        <v>143</v>
      </c>
      <c r="F163" s="85" t="s">
        <v>28</v>
      </c>
      <c r="G163" s="85" t="s">
        <v>696</v>
      </c>
      <c r="H163" s="86" t="s">
        <v>697</v>
      </c>
      <c r="I163" s="85" t="s">
        <v>38</v>
      </c>
      <c r="J163" s="85" t="s">
        <v>96</v>
      </c>
      <c r="K163" s="85" t="s">
        <v>698</v>
      </c>
      <c r="L163" s="85">
        <v>13.26</v>
      </c>
      <c r="M163" s="85">
        <v>6.01</v>
      </c>
      <c r="N163" s="85">
        <v>9.02</v>
      </c>
      <c r="O163" s="85">
        <v>224563.65</v>
      </c>
      <c r="P163" s="87" t="s">
        <v>699</v>
      </c>
      <c r="Q163" s="88" t="s">
        <v>556</v>
      </c>
      <c r="R163" s="89"/>
      <c r="S163" s="89"/>
      <c r="T163" s="89"/>
      <c r="U163" s="89"/>
      <c r="V163" s="89"/>
      <c r="W163" s="89"/>
      <c r="X163" s="51"/>
      <c r="Y163" s="51"/>
      <c r="Z163" s="51"/>
      <c r="AA163" s="51"/>
      <c r="AB163" s="51"/>
    </row>
    <row r="164" spans="1:28" s="52" customFormat="1" ht="121.5" hidden="1" x14ac:dyDescent="0.15">
      <c r="A164" s="41">
        <v>161</v>
      </c>
      <c r="B164" s="82">
        <v>2015</v>
      </c>
      <c r="C164" s="83">
        <v>1</v>
      </c>
      <c r="D164" s="90">
        <v>2</v>
      </c>
      <c r="E164" s="88" t="s">
        <v>48</v>
      </c>
      <c r="F164" s="88" t="s">
        <v>479</v>
      </c>
      <c r="G164" s="88" t="s">
        <v>700</v>
      </c>
      <c r="H164" s="88" t="s">
        <v>50</v>
      </c>
      <c r="I164" s="88" t="s">
        <v>38</v>
      </c>
      <c r="J164" s="88" t="s">
        <v>671</v>
      </c>
      <c r="K164" s="88" t="s">
        <v>701</v>
      </c>
      <c r="L164" s="88">
        <v>2.21</v>
      </c>
      <c r="M164" s="88">
        <v>2.21</v>
      </c>
      <c r="N164" s="88">
        <v>5.31</v>
      </c>
      <c r="O164" s="88">
        <v>26540.71</v>
      </c>
      <c r="P164" s="87" t="s">
        <v>702</v>
      </c>
      <c r="Q164" s="88" t="s">
        <v>556</v>
      </c>
      <c r="R164" s="89"/>
      <c r="S164" s="89"/>
      <c r="T164" s="89"/>
      <c r="U164" s="89"/>
      <c r="V164" s="89"/>
      <c r="W164" s="89"/>
      <c r="X164" s="51"/>
      <c r="Y164" s="51"/>
      <c r="Z164" s="51"/>
      <c r="AA164" s="51"/>
      <c r="AB164" s="51"/>
    </row>
    <row r="165" spans="1:28" s="52" customFormat="1" ht="135" hidden="1" x14ac:dyDescent="0.15">
      <c r="A165" s="41">
        <v>162</v>
      </c>
      <c r="B165" s="82">
        <v>2015</v>
      </c>
      <c r="C165" s="83">
        <v>1</v>
      </c>
      <c r="D165" s="80">
        <v>3</v>
      </c>
      <c r="E165" s="70" t="s">
        <v>48</v>
      </c>
      <c r="F165" s="70" t="s">
        <v>28</v>
      </c>
      <c r="G165" s="70" t="s">
        <v>703</v>
      </c>
      <c r="H165" s="70" t="s">
        <v>704</v>
      </c>
      <c r="I165" s="70" t="s">
        <v>38</v>
      </c>
      <c r="J165" s="70" t="s">
        <v>705</v>
      </c>
      <c r="K165" s="70" t="s">
        <v>706</v>
      </c>
      <c r="L165" s="70">
        <v>10.06</v>
      </c>
      <c r="M165" s="70">
        <v>6.56</v>
      </c>
      <c r="N165" s="70">
        <v>19.37</v>
      </c>
      <c r="O165" s="70">
        <v>360883.63</v>
      </c>
      <c r="P165" s="77" t="s">
        <v>707</v>
      </c>
      <c r="Q165" s="70" t="s">
        <v>708</v>
      </c>
      <c r="R165" s="89"/>
      <c r="S165" s="89"/>
      <c r="T165" s="89"/>
      <c r="U165" s="89"/>
      <c r="V165" s="89"/>
      <c r="W165" s="89"/>
      <c r="X165" s="51"/>
      <c r="Y165" s="51"/>
      <c r="Z165" s="51"/>
      <c r="AA165" s="51"/>
      <c r="AB165" s="51"/>
    </row>
    <row r="166" spans="1:28" s="52" customFormat="1" ht="108" hidden="1" x14ac:dyDescent="0.15">
      <c r="A166" s="41">
        <v>163</v>
      </c>
      <c r="B166" s="82">
        <v>2015</v>
      </c>
      <c r="C166" s="83">
        <v>1</v>
      </c>
      <c r="D166" s="90">
        <v>4</v>
      </c>
      <c r="E166" s="88" t="s">
        <v>48</v>
      </c>
      <c r="F166" s="70" t="s">
        <v>28</v>
      </c>
      <c r="G166" s="70" t="s">
        <v>709</v>
      </c>
      <c r="H166" s="70" t="s">
        <v>326</v>
      </c>
      <c r="I166" s="70" t="s">
        <v>38</v>
      </c>
      <c r="J166" s="70" t="s">
        <v>710</v>
      </c>
      <c r="K166" s="70" t="s">
        <v>711</v>
      </c>
      <c r="L166" s="70">
        <v>3.8881000000000001</v>
      </c>
      <c r="M166" s="70">
        <v>2.6985000000000001</v>
      </c>
      <c r="N166" s="70">
        <v>13.4925</v>
      </c>
      <c r="O166" s="70">
        <v>38207.550000000003</v>
      </c>
      <c r="P166" s="77" t="s">
        <v>712</v>
      </c>
      <c r="Q166" s="70" t="s">
        <v>713</v>
      </c>
      <c r="R166" s="89"/>
      <c r="S166" s="89"/>
      <c r="T166" s="89"/>
      <c r="U166" s="89"/>
      <c r="V166" s="89"/>
      <c r="W166" s="89"/>
      <c r="X166" s="51"/>
      <c r="Y166" s="51"/>
      <c r="Z166" s="51"/>
      <c r="AA166" s="51"/>
      <c r="AB166" s="51"/>
    </row>
    <row r="167" spans="1:28" s="52" customFormat="1" ht="108" hidden="1" x14ac:dyDescent="0.15">
      <c r="A167" s="41">
        <v>164</v>
      </c>
      <c r="B167" s="82">
        <v>2015</v>
      </c>
      <c r="C167" s="83">
        <v>1</v>
      </c>
      <c r="D167" s="90">
        <v>5</v>
      </c>
      <c r="E167" s="70" t="s">
        <v>112</v>
      </c>
      <c r="F167" s="70" t="s">
        <v>28</v>
      </c>
      <c r="G167" s="70" t="s">
        <v>714</v>
      </c>
      <c r="H167" s="70" t="s">
        <v>715</v>
      </c>
      <c r="I167" s="70" t="s">
        <v>38</v>
      </c>
      <c r="J167" s="70" t="s">
        <v>56</v>
      </c>
      <c r="K167" s="70" t="s">
        <v>716</v>
      </c>
      <c r="L167" s="70">
        <v>1.97</v>
      </c>
      <c r="M167" s="70">
        <f>L167</f>
        <v>1.97</v>
      </c>
      <c r="N167" s="70">
        <f>77804/10000</f>
        <v>7.7804000000000002</v>
      </c>
      <c r="O167" s="70">
        <v>46401.52</v>
      </c>
      <c r="P167" s="77" t="s">
        <v>717</v>
      </c>
      <c r="Q167" s="70" t="s">
        <v>718</v>
      </c>
      <c r="R167" s="89"/>
      <c r="S167" s="89"/>
      <c r="T167" s="89"/>
      <c r="U167" s="89"/>
      <c r="V167" s="89"/>
      <c r="W167" s="89"/>
      <c r="X167" s="51"/>
      <c r="Y167" s="51"/>
      <c r="Z167" s="51"/>
      <c r="AA167" s="51"/>
      <c r="AB167" s="51"/>
    </row>
    <row r="168" spans="1:28" s="52" customFormat="1" ht="81" hidden="1" x14ac:dyDescent="0.15">
      <c r="A168" s="41">
        <v>165</v>
      </c>
      <c r="B168" s="82">
        <v>2015</v>
      </c>
      <c r="C168" s="91">
        <v>2</v>
      </c>
      <c r="D168" s="90">
        <v>1</v>
      </c>
      <c r="E168" s="88" t="s">
        <v>132</v>
      </c>
      <c r="F168" s="88" t="s">
        <v>516</v>
      </c>
      <c r="G168" s="88" t="s">
        <v>719</v>
      </c>
      <c r="H168" s="88" t="s">
        <v>360</v>
      </c>
      <c r="I168" s="88" t="s">
        <v>38</v>
      </c>
      <c r="J168" s="88" t="s">
        <v>720</v>
      </c>
      <c r="K168" s="92" t="s">
        <v>721</v>
      </c>
      <c r="L168" s="88">
        <v>11.29</v>
      </c>
      <c r="M168" s="88">
        <v>5</v>
      </c>
      <c r="N168" s="88">
        <v>10.11</v>
      </c>
      <c r="O168" s="88">
        <v>19719.77</v>
      </c>
      <c r="P168" s="88" t="s">
        <v>722</v>
      </c>
      <c r="Q168" s="87" t="s">
        <v>723</v>
      </c>
      <c r="R168" s="89"/>
      <c r="S168" s="89"/>
      <c r="T168" s="89"/>
      <c r="U168" s="89"/>
      <c r="V168" s="89"/>
      <c r="W168" s="89"/>
      <c r="X168" s="51"/>
      <c r="Y168" s="51"/>
      <c r="Z168" s="51"/>
      <c r="AA168" s="51"/>
      <c r="AB168" s="51"/>
    </row>
    <row r="169" spans="1:28" s="52" customFormat="1" ht="216" hidden="1" x14ac:dyDescent="0.15">
      <c r="A169" s="41">
        <v>166</v>
      </c>
      <c r="B169" s="82">
        <v>2015</v>
      </c>
      <c r="C169" s="91">
        <v>2</v>
      </c>
      <c r="D169" s="90">
        <v>2</v>
      </c>
      <c r="E169" s="88" t="s">
        <v>175</v>
      </c>
      <c r="F169" s="88" t="s">
        <v>28</v>
      </c>
      <c r="G169" s="88" t="s">
        <v>681</v>
      </c>
      <c r="H169" s="88" t="s">
        <v>724</v>
      </c>
      <c r="I169" s="88" t="s">
        <v>38</v>
      </c>
      <c r="J169" s="88" t="s">
        <v>282</v>
      </c>
      <c r="K169" s="88" t="s">
        <v>725</v>
      </c>
      <c r="L169" s="88">
        <v>42.76</v>
      </c>
      <c r="M169" s="88">
        <v>33.65</v>
      </c>
      <c r="N169" s="88">
        <v>50.384999999999998</v>
      </c>
      <c r="O169" s="88">
        <v>50232.2</v>
      </c>
      <c r="P169" s="93" t="s">
        <v>726</v>
      </c>
      <c r="Q169" s="87" t="s">
        <v>727</v>
      </c>
      <c r="R169" s="89"/>
      <c r="S169" s="89"/>
      <c r="T169" s="89"/>
      <c r="U169" s="89"/>
      <c r="V169" s="89"/>
      <c r="W169" s="89"/>
      <c r="X169" s="51"/>
      <c r="Y169" s="51"/>
      <c r="Z169" s="51"/>
      <c r="AA169" s="51"/>
      <c r="AB169" s="51"/>
    </row>
    <row r="170" spans="1:28" s="52" customFormat="1" ht="283.5" hidden="1" x14ac:dyDescent="0.15">
      <c r="A170" s="41">
        <v>167</v>
      </c>
      <c r="B170" s="82">
        <v>2015</v>
      </c>
      <c r="C170" s="91">
        <v>2</v>
      </c>
      <c r="D170" s="90">
        <v>3</v>
      </c>
      <c r="E170" s="70" t="s">
        <v>175</v>
      </c>
      <c r="F170" s="70" t="s">
        <v>28</v>
      </c>
      <c r="G170" s="70" t="s">
        <v>728</v>
      </c>
      <c r="H170" s="92" t="s">
        <v>724</v>
      </c>
      <c r="I170" s="92" t="s">
        <v>38</v>
      </c>
      <c r="J170" s="92" t="s">
        <v>213</v>
      </c>
      <c r="K170" s="92" t="s">
        <v>729</v>
      </c>
      <c r="L170" s="70">
        <v>40.950000000000003</v>
      </c>
      <c r="M170" s="70">
        <v>25.24</v>
      </c>
      <c r="N170" s="70">
        <v>40.69</v>
      </c>
      <c r="O170" s="70">
        <v>0</v>
      </c>
      <c r="P170" s="94" t="s">
        <v>730</v>
      </c>
      <c r="Q170" s="95" t="s">
        <v>731</v>
      </c>
      <c r="R170" s="89"/>
      <c r="S170" s="89"/>
      <c r="T170" s="89"/>
      <c r="U170" s="89"/>
      <c r="V170" s="89"/>
      <c r="W170" s="89"/>
      <c r="X170" s="51"/>
      <c r="Y170" s="51"/>
      <c r="Z170" s="51"/>
      <c r="AA170" s="51"/>
      <c r="AB170" s="51"/>
    </row>
    <row r="171" spans="1:28" s="52" customFormat="1" ht="121.5" hidden="1" x14ac:dyDescent="0.15">
      <c r="A171" s="41">
        <v>168</v>
      </c>
      <c r="B171" s="82">
        <v>2015</v>
      </c>
      <c r="C171" s="91">
        <v>2</v>
      </c>
      <c r="D171" s="90">
        <v>4</v>
      </c>
      <c r="E171" s="88" t="s">
        <v>175</v>
      </c>
      <c r="F171" s="88" t="s">
        <v>28</v>
      </c>
      <c r="G171" s="88" t="s">
        <v>732</v>
      </c>
      <c r="H171" s="88" t="s">
        <v>733</v>
      </c>
      <c r="I171" s="88" t="s">
        <v>38</v>
      </c>
      <c r="J171" s="88" t="s">
        <v>734</v>
      </c>
      <c r="K171" s="88" t="s">
        <v>735</v>
      </c>
      <c r="L171" s="88">
        <v>16.03</v>
      </c>
      <c r="M171" s="88">
        <v>12.55</v>
      </c>
      <c r="N171" s="88">
        <v>23.6</v>
      </c>
      <c r="O171" s="92">
        <v>110023.2</v>
      </c>
      <c r="P171" s="87" t="s">
        <v>736</v>
      </c>
      <c r="Q171" s="88" t="s">
        <v>737</v>
      </c>
      <c r="R171" s="89"/>
      <c r="S171" s="89"/>
      <c r="T171" s="89"/>
      <c r="U171" s="89"/>
      <c r="V171" s="89"/>
      <c r="W171" s="89"/>
      <c r="X171" s="51"/>
      <c r="Y171" s="51"/>
      <c r="Z171" s="51"/>
      <c r="AA171" s="51"/>
      <c r="AB171" s="51"/>
    </row>
    <row r="172" spans="1:28" s="52" customFormat="1" ht="67.5" hidden="1" x14ac:dyDescent="0.15">
      <c r="A172" s="41">
        <v>169</v>
      </c>
      <c r="B172" s="82">
        <v>2015</v>
      </c>
      <c r="C172" s="91">
        <v>2</v>
      </c>
      <c r="D172" s="90">
        <v>5</v>
      </c>
      <c r="E172" s="88" t="s">
        <v>175</v>
      </c>
      <c r="F172" s="88" t="s">
        <v>28</v>
      </c>
      <c r="G172" s="96" t="s">
        <v>738</v>
      </c>
      <c r="H172" s="88" t="s">
        <v>739</v>
      </c>
      <c r="I172" s="88" t="s">
        <v>38</v>
      </c>
      <c r="J172" s="88" t="s">
        <v>740</v>
      </c>
      <c r="K172" s="97" t="s">
        <v>741</v>
      </c>
      <c r="L172" s="88">
        <v>9.3800000000000008</v>
      </c>
      <c r="M172" s="88">
        <v>6.63</v>
      </c>
      <c r="N172" s="88">
        <v>15.75</v>
      </c>
      <c r="O172" s="88">
        <v>23056.87</v>
      </c>
      <c r="P172" s="98" t="s">
        <v>742</v>
      </c>
      <c r="Q172" s="87" t="s">
        <v>743</v>
      </c>
      <c r="R172" s="89"/>
      <c r="S172" s="89"/>
      <c r="T172" s="89"/>
      <c r="U172" s="89"/>
      <c r="V172" s="89"/>
      <c r="W172" s="89"/>
      <c r="X172" s="51"/>
      <c r="Y172" s="51"/>
      <c r="Z172" s="51"/>
      <c r="AA172" s="51"/>
      <c r="AB172" s="51"/>
    </row>
    <row r="173" spans="1:28" s="52" customFormat="1" ht="102" hidden="1" customHeight="1" x14ac:dyDescent="0.15">
      <c r="A173" s="41">
        <v>170</v>
      </c>
      <c r="B173" s="82">
        <v>2015</v>
      </c>
      <c r="C173" s="91">
        <v>2</v>
      </c>
      <c r="D173" s="90">
        <v>6</v>
      </c>
      <c r="E173" s="88" t="s">
        <v>137</v>
      </c>
      <c r="F173" s="88" t="s">
        <v>28</v>
      </c>
      <c r="G173" s="88" t="s">
        <v>744</v>
      </c>
      <c r="H173" s="88" t="s">
        <v>255</v>
      </c>
      <c r="I173" s="88" t="s">
        <v>31</v>
      </c>
      <c r="J173" s="88" t="s">
        <v>72</v>
      </c>
      <c r="K173" s="88" t="s">
        <v>745</v>
      </c>
      <c r="L173" s="99">
        <v>14.12</v>
      </c>
      <c r="M173" s="88">
        <v>8.57</v>
      </c>
      <c r="N173" s="88">
        <v>18.21</v>
      </c>
      <c r="O173" s="88">
        <v>81065.849499999997</v>
      </c>
      <c r="P173" s="87" t="s">
        <v>746</v>
      </c>
      <c r="Q173" s="100" t="s">
        <v>747</v>
      </c>
      <c r="R173" s="89"/>
      <c r="S173" s="89"/>
      <c r="T173" s="89"/>
      <c r="U173" s="89"/>
      <c r="V173" s="89"/>
      <c r="W173" s="89"/>
      <c r="X173" s="51"/>
      <c r="Y173" s="51"/>
      <c r="Z173" s="51"/>
      <c r="AA173" s="51"/>
      <c r="AB173" s="51"/>
    </row>
    <row r="174" spans="1:28" s="52" customFormat="1" ht="67.5" hidden="1" x14ac:dyDescent="0.15">
      <c r="A174" s="41">
        <v>171</v>
      </c>
      <c r="B174" s="82">
        <v>2015</v>
      </c>
      <c r="C174" s="91">
        <v>2</v>
      </c>
      <c r="D174" s="90">
        <v>7</v>
      </c>
      <c r="E174" s="88" t="s">
        <v>137</v>
      </c>
      <c r="F174" s="88" t="s">
        <v>28</v>
      </c>
      <c r="G174" s="88" t="s">
        <v>748</v>
      </c>
      <c r="H174" s="88" t="s">
        <v>255</v>
      </c>
      <c r="I174" s="88" t="s">
        <v>31</v>
      </c>
      <c r="J174" s="88" t="s">
        <v>72</v>
      </c>
      <c r="K174" s="88" t="s">
        <v>749</v>
      </c>
      <c r="L174" s="88">
        <v>22.09</v>
      </c>
      <c r="M174" s="88">
        <v>15.16</v>
      </c>
      <c r="N174" s="88">
        <v>15.31</v>
      </c>
      <c r="O174" s="101">
        <v>57603.28</v>
      </c>
      <c r="P174" s="87" t="s">
        <v>750</v>
      </c>
      <c r="Q174" s="88" t="s">
        <v>751</v>
      </c>
      <c r="R174" s="89"/>
      <c r="S174" s="89"/>
      <c r="T174" s="89"/>
      <c r="U174" s="89"/>
      <c r="V174" s="89"/>
      <c r="W174" s="89"/>
      <c r="X174" s="51"/>
      <c r="Y174" s="51"/>
      <c r="Z174" s="51"/>
      <c r="AA174" s="51"/>
      <c r="AB174" s="51"/>
    </row>
    <row r="175" spans="1:28" s="52" customFormat="1" ht="108" hidden="1" x14ac:dyDescent="0.15">
      <c r="A175" s="41">
        <v>172</v>
      </c>
      <c r="B175" s="82">
        <v>2015</v>
      </c>
      <c r="C175" s="91">
        <v>2</v>
      </c>
      <c r="D175" s="90">
        <v>8</v>
      </c>
      <c r="E175" s="88" t="s">
        <v>48</v>
      </c>
      <c r="F175" s="88" t="s">
        <v>28</v>
      </c>
      <c r="G175" s="88" t="s">
        <v>752</v>
      </c>
      <c r="H175" s="88" t="s">
        <v>753</v>
      </c>
      <c r="I175" s="88" t="s">
        <v>38</v>
      </c>
      <c r="J175" s="88" t="s">
        <v>754</v>
      </c>
      <c r="K175" s="88" t="s">
        <v>755</v>
      </c>
      <c r="L175" s="88">
        <v>24.27</v>
      </c>
      <c r="M175" s="88">
        <v>24.27</v>
      </c>
      <c r="N175" s="88">
        <v>47.94</v>
      </c>
      <c r="O175" s="88">
        <v>773077.49</v>
      </c>
      <c r="P175" s="87" t="s">
        <v>756</v>
      </c>
      <c r="Q175" s="88" t="s">
        <v>757</v>
      </c>
      <c r="R175" s="89"/>
      <c r="S175" s="89"/>
      <c r="T175" s="89"/>
      <c r="U175" s="89"/>
      <c r="V175" s="89"/>
      <c r="W175" s="89"/>
      <c r="X175" s="51"/>
      <c r="Y175" s="51"/>
      <c r="Z175" s="51"/>
      <c r="AA175" s="51"/>
      <c r="AB175" s="51"/>
    </row>
    <row r="176" spans="1:28" s="52" customFormat="1" ht="148.5" hidden="1" x14ac:dyDescent="0.15">
      <c r="A176" s="41">
        <v>173</v>
      </c>
      <c r="B176" s="82">
        <v>2015</v>
      </c>
      <c r="C176" s="91">
        <v>2</v>
      </c>
      <c r="D176" s="90">
        <v>9</v>
      </c>
      <c r="E176" s="70" t="s">
        <v>143</v>
      </c>
      <c r="F176" s="70" t="s">
        <v>28</v>
      </c>
      <c r="G176" s="70" t="s">
        <v>758</v>
      </c>
      <c r="H176" s="70" t="s">
        <v>759</v>
      </c>
      <c r="I176" s="70" t="s">
        <v>38</v>
      </c>
      <c r="J176" s="70" t="s">
        <v>760</v>
      </c>
      <c r="K176" s="77" t="s">
        <v>761</v>
      </c>
      <c r="L176" s="102">
        <v>47.85</v>
      </c>
      <c r="M176" s="70">
        <v>7.96</v>
      </c>
      <c r="N176" s="70">
        <v>24.2</v>
      </c>
      <c r="O176" s="70">
        <v>459424.78</v>
      </c>
      <c r="P176" s="77" t="s">
        <v>762</v>
      </c>
      <c r="Q176" s="70" t="s">
        <v>763</v>
      </c>
      <c r="R176" s="89"/>
      <c r="S176" s="89"/>
      <c r="T176" s="89"/>
      <c r="U176" s="89"/>
      <c r="V176" s="89"/>
      <c r="W176" s="89"/>
      <c r="X176" s="51"/>
      <c r="Y176" s="51"/>
      <c r="Z176" s="51"/>
      <c r="AA176" s="51"/>
      <c r="AB176" s="51"/>
    </row>
    <row r="177" spans="1:28" s="52" customFormat="1" ht="108" hidden="1" x14ac:dyDescent="0.15">
      <c r="A177" s="41">
        <v>174</v>
      </c>
      <c r="B177" s="82">
        <v>2015</v>
      </c>
      <c r="C177" s="91">
        <v>2</v>
      </c>
      <c r="D177" s="90">
        <v>11</v>
      </c>
      <c r="E177" s="88" t="s">
        <v>143</v>
      </c>
      <c r="F177" s="88" t="s">
        <v>28</v>
      </c>
      <c r="G177" s="88" t="s">
        <v>764</v>
      </c>
      <c r="H177" s="88" t="s">
        <v>765</v>
      </c>
      <c r="I177" s="88" t="s">
        <v>38</v>
      </c>
      <c r="J177" s="88" t="s">
        <v>547</v>
      </c>
      <c r="K177" s="88" t="s">
        <v>766</v>
      </c>
      <c r="L177" s="88">
        <v>20.350000000000001</v>
      </c>
      <c r="M177" s="88">
        <v>16.600000000000001</v>
      </c>
      <c r="N177" s="88">
        <v>33.200000000000003</v>
      </c>
      <c r="O177" s="88">
        <v>176494.82</v>
      </c>
      <c r="P177" s="87" t="s">
        <v>767</v>
      </c>
      <c r="Q177" s="87" t="s">
        <v>768</v>
      </c>
      <c r="R177" s="89"/>
      <c r="S177" s="89"/>
      <c r="T177" s="89"/>
      <c r="U177" s="89"/>
      <c r="V177" s="89"/>
      <c r="W177" s="89"/>
      <c r="X177" s="51"/>
      <c r="Y177" s="51"/>
      <c r="Z177" s="51"/>
      <c r="AA177" s="51"/>
      <c r="AB177" s="51"/>
    </row>
    <row r="178" spans="1:28" s="52" customFormat="1" ht="81" hidden="1" x14ac:dyDescent="0.15">
      <c r="A178" s="41">
        <v>175</v>
      </c>
      <c r="B178" s="82">
        <v>2015</v>
      </c>
      <c r="C178" s="91">
        <v>3</v>
      </c>
      <c r="D178" s="80">
        <v>1</v>
      </c>
      <c r="E178" s="70" t="s">
        <v>65</v>
      </c>
      <c r="F178" s="70" t="s">
        <v>479</v>
      </c>
      <c r="G178" s="70" t="s">
        <v>769</v>
      </c>
      <c r="H178" s="70" t="s">
        <v>390</v>
      </c>
      <c r="I178" s="70" t="s">
        <v>31</v>
      </c>
      <c r="J178" s="70" t="s">
        <v>598</v>
      </c>
      <c r="K178" s="103" t="s">
        <v>770</v>
      </c>
      <c r="L178" s="104">
        <v>17.43</v>
      </c>
      <c r="M178" s="105">
        <v>5.4</v>
      </c>
      <c r="N178" s="70">
        <v>27.36</v>
      </c>
      <c r="O178" s="70">
        <v>173155.75</v>
      </c>
      <c r="P178" s="77" t="s">
        <v>771</v>
      </c>
      <c r="Q178" s="106"/>
      <c r="R178" s="89"/>
      <c r="S178" s="89"/>
      <c r="T178" s="89"/>
      <c r="U178" s="89"/>
      <c r="V178" s="89"/>
      <c r="W178" s="89"/>
      <c r="X178" s="51"/>
      <c r="Y178" s="51"/>
      <c r="Z178" s="51"/>
      <c r="AA178" s="51"/>
      <c r="AB178" s="51"/>
    </row>
    <row r="179" spans="1:28" s="52" customFormat="1" ht="67.5" hidden="1" x14ac:dyDescent="0.15">
      <c r="A179" s="41">
        <v>176</v>
      </c>
      <c r="B179" s="82">
        <v>2015</v>
      </c>
      <c r="C179" s="68">
        <v>4</v>
      </c>
      <c r="D179" s="92">
        <v>1</v>
      </c>
      <c r="E179" s="107" t="s">
        <v>75</v>
      </c>
      <c r="F179" s="107" t="s">
        <v>516</v>
      </c>
      <c r="G179" s="107" t="s">
        <v>772</v>
      </c>
      <c r="H179" s="107" t="s">
        <v>91</v>
      </c>
      <c r="I179" s="107" t="s">
        <v>38</v>
      </c>
      <c r="J179" s="107" t="s">
        <v>773</v>
      </c>
      <c r="K179" s="108" t="s">
        <v>774</v>
      </c>
      <c r="L179" s="107">
        <v>5.1100000000000003</v>
      </c>
      <c r="M179" s="107">
        <v>4.07</v>
      </c>
      <c r="N179" s="107">
        <v>3.85</v>
      </c>
      <c r="O179" s="107">
        <v>0</v>
      </c>
      <c r="P179" s="109" t="s">
        <v>775</v>
      </c>
      <c r="Q179" s="109" t="s">
        <v>776</v>
      </c>
      <c r="R179" s="89"/>
      <c r="S179" s="89"/>
      <c r="T179" s="89"/>
      <c r="U179" s="89"/>
      <c r="V179" s="89"/>
      <c r="W179" s="89"/>
      <c r="X179" s="51"/>
      <c r="Y179" s="51"/>
      <c r="Z179" s="51"/>
      <c r="AA179" s="51"/>
      <c r="AB179" s="51"/>
    </row>
    <row r="180" spans="1:28" s="52" customFormat="1" ht="67.5" hidden="1" x14ac:dyDescent="0.15">
      <c r="A180" s="41">
        <v>177</v>
      </c>
      <c r="B180" s="82">
        <v>2015</v>
      </c>
      <c r="C180" s="68">
        <v>4</v>
      </c>
      <c r="D180" s="92">
        <v>2</v>
      </c>
      <c r="E180" s="107" t="s">
        <v>75</v>
      </c>
      <c r="F180" s="88" t="s">
        <v>28</v>
      </c>
      <c r="G180" s="88" t="s">
        <v>777</v>
      </c>
      <c r="H180" s="88" t="s">
        <v>91</v>
      </c>
      <c r="I180" s="88" t="s">
        <v>38</v>
      </c>
      <c r="J180" s="88" t="s">
        <v>109</v>
      </c>
      <c r="K180" s="110" t="s">
        <v>778</v>
      </c>
      <c r="L180" s="88">
        <v>2.85</v>
      </c>
      <c r="M180" s="88">
        <v>2.85</v>
      </c>
      <c r="N180" s="88">
        <v>4.93</v>
      </c>
      <c r="O180" s="88">
        <v>26647.51</v>
      </c>
      <c r="P180" s="87" t="s">
        <v>779</v>
      </c>
      <c r="Q180" s="87" t="s">
        <v>780</v>
      </c>
      <c r="R180" s="89"/>
      <c r="S180" s="89"/>
      <c r="T180" s="89"/>
      <c r="U180" s="89"/>
      <c r="V180" s="89"/>
      <c r="W180" s="89"/>
      <c r="X180" s="51"/>
      <c r="Y180" s="51"/>
      <c r="Z180" s="51"/>
      <c r="AA180" s="51"/>
      <c r="AB180" s="51"/>
    </row>
    <row r="181" spans="1:28" s="52" customFormat="1" ht="94.5" hidden="1" x14ac:dyDescent="0.15">
      <c r="A181" s="41">
        <v>178</v>
      </c>
      <c r="B181" s="82">
        <v>2015</v>
      </c>
      <c r="C181" s="68">
        <v>4</v>
      </c>
      <c r="D181" s="92">
        <v>3</v>
      </c>
      <c r="E181" s="107" t="s">
        <v>75</v>
      </c>
      <c r="F181" s="111" t="s">
        <v>28</v>
      </c>
      <c r="G181" s="111" t="s">
        <v>781</v>
      </c>
      <c r="H181" s="111" t="s">
        <v>782</v>
      </c>
      <c r="I181" s="111" t="s">
        <v>38</v>
      </c>
      <c r="J181" s="111" t="s">
        <v>783</v>
      </c>
      <c r="K181" s="112" t="s">
        <v>784</v>
      </c>
      <c r="L181" s="111">
        <v>26.19</v>
      </c>
      <c r="M181" s="111">
        <v>11.68</v>
      </c>
      <c r="N181" s="111">
        <v>19.2</v>
      </c>
      <c r="O181" s="111">
        <v>128036.64</v>
      </c>
      <c r="P181" s="113" t="s">
        <v>785</v>
      </c>
      <c r="Q181" s="113" t="s">
        <v>786</v>
      </c>
      <c r="R181" s="89"/>
      <c r="S181" s="89"/>
      <c r="T181" s="89"/>
      <c r="U181" s="89"/>
      <c r="V181" s="89"/>
      <c r="W181" s="89"/>
      <c r="X181" s="51"/>
      <c r="Y181" s="51"/>
      <c r="Z181" s="51"/>
      <c r="AA181" s="51"/>
      <c r="AB181" s="51"/>
    </row>
    <row r="182" spans="1:28" s="52" customFormat="1" ht="121.5" hidden="1" x14ac:dyDescent="0.15">
      <c r="A182" s="41">
        <v>179</v>
      </c>
      <c r="B182" s="82">
        <v>2015</v>
      </c>
      <c r="C182" s="68">
        <v>4</v>
      </c>
      <c r="D182" s="92">
        <v>4</v>
      </c>
      <c r="E182" s="88" t="s">
        <v>75</v>
      </c>
      <c r="F182" s="88" t="s">
        <v>28</v>
      </c>
      <c r="G182" s="88" t="s">
        <v>787</v>
      </c>
      <c r="H182" s="88" t="s">
        <v>782</v>
      </c>
      <c r="I182" s="88" t="s">
        <v>38</v>
      </c>
      <c r="J182" s="88" t="s">
        <v>788</v>
      </c>
      <c r="K182" s="110" t="s">
        <v>789</v>
      </c>
      <c r="L182" s="88">
        <f>17.43+15.16+0.5</f>
        <v>33.090000000000003</v>
      </c>
      <c r="M182" s="88">
        <f>6.79+17.43+0.5</f>
        <v>24.72</v>
      </c>
      <c r="N182" s="88">
        <f>16.38+29.62+0.8</f>
        <v>46.8</v>
      </c>
      <c r="O182" s="88">
        <f>223717.25+299716.95+10976.93</f>
        <v>534411.13</v>
      </c>
      <c r="P182" s="87" t="s">
        <v>790</v>
      </c>
      <c r="Q182" s="87" t="s">
        <v>776</v>
      </c>
      <c r="R182" s="89"/>
      <c r="S182" s="89"/>
      <c r="T182" s="89"/>
      <c r="U182" s="89"/>
      <c r="V182" s="89"/>
      <c r="W182" s="89"/>
      <c r="X182" s="51"/>
      <c r="Y182" s="51"/>
      <c r="Z182" s="51"/>
      <c r="AA182" s="51"/>
      <c r="AB182" s="51"/>
    </row>
    <row r="183" spans="1:28" s="52" customFormat="1" ht="115.5" hidden="1" customHeight="1" x14ac:dyDescent="0.15">
      <c r="A183" s="41">
        <v>180</v>
      </c>
      <c r="B183" s="82">
        <v>2015</v>
      </c>
      <c r="C183" s="68">
        <v>4</v>
      </c>
      <c r="D183" s="92">
        <v>5</v>
      </c>
      <c r="E183" s="107" t="s">
        <v>75</v>
      </c>
      <c r="F183" s="114" t="s">
        <v>28</v>
      </c>
      <c r="G183" s="115" t="s">
        <v>791</v>
      </c>
      <c r="H183" s="115" t="s">
        <v>91</v>
      </c>
      <c r="I183" s="115" t="s">
        <v>792</v>
      </c>
      <c r="J183" s="115" t="s">
        <v>793</v>
      </c>
      <c r="K183" s="116" t="s">
        <v>789</v>
      </c>
      <c r="L183" s="115">
        <v>1.6</v>
      </c>
      <c r="M183" s="115">
        <v>1.54</v>
      </c>
      <c r="N183" s="115">
        <v>4.3099999999999996</v>
      </c>
      <c r="O183" s="115">
        <v>11829.22</v>
      </c>
      <c r="P183" s="117" t="s">
        <v>794</v>
      </c>
      <c r="Q183" s="117" t="s">
        <v>795</v>
      </c>
      <c r="R183" s="89"/>
      <c r="S183" s="89"/>
      <c r="T183" s="89"/>
      <c r="U183" s="89"/>
      <c r="V183" s="89"/>
      <c r="W183" s="89"/>
      <c r="X183" s="51"/>
      <c r="Y183" s="51"/>
      <c r="Z183" s="51"/>
      <c r="AA183" s="51"/>
      <c r="AB183" s="51"/>
    </row>
    <row r="184" spans="1:28" s="52" customFormat="1" ht="189" hidden="1" x14ac:dyDescent="0.15">
      <c r="A184" s="41">
        <v>181</v>
      </c>
      <c r="B184" s="82">
        <v>2015</v>
      </c>
      <c r="C184" s="68">
        <v>4</v>
      </c>
      <c r="D184" s="92">
        <v>6</v>
      </c>
      <c r="E184" s="88" t="s">
        <v>132</v>
      </c>
      <c r="F184" s="88" t="s">
        <v>516</v>
      </c>
      <c r="G184" s="88" t="s">
        <v>796</v>
      </c>
      <c r="H184" s="118" t="s">
        <v>360</v>
      </c>
      <c r="I184" s="88" t="s">
        <v>38</v>
      </c>
      <c r="J184" s="92" t="s">
        <v>797</v>
      </c>
      <c r="K184" s="88" t="s">
        <v>798</v>
      </c>
      <c r="L184" s="88">
        <v>35.5</v>
      </c>
      <c r="M184" s="88">
        <v>25.22</v>
      </c>
      <c r="N184" s="88">
        <v>46.97</v>
      </c>
      <c r="O184" s="88">
        <v>112393.96</v>
      </c>
      <c r="P184" s="87" t="s">
        <v>799</v>
      </c>
      <c r="Q184" s="87" t="s">
        <v>800</v>
      </c>
      <c r="R184" s="89"/>
      <c r="S184" s="89"/>
      <c r="T184" s="89"/>
      <c r="U184" s="89"/>
      <c r="V184" s="89"/>
      <c r="W184" s="89"/>
      <c r="X184" s="51"/>
      <c r="Y184" s="51"/>
      <c r="Z184" s="51"/>
      <c r="AA184" s="51"/>
      <c r="AB184" s="51"/>
    </row>
    <row r="185" spans="1:28" s="121" customFormat="1" ht="270" hidden="1" x14ac:dyDescent="0.15">
      <c r="A185" s="41">
        <v>182</v>
      </c>
      <c r="B185" s="82">
        <v>2015</v>
      </c>
      <c r="C185" s="68">
        <v>4</v>
      </c>
      <c r="D185" s="92">
        <v>1</v>
      </c>
      <c r="E185" s="88" t="s">
        <v>175</v>
      </c>
      <c r="F185" s="88" t="s">
        <v>801</v>
      </c>
      <c r="G185" s="88" t="s">
        <v>802</v>
      </c>
      <c r="H185" s="88" t="s">
        <v>196</v>
      </c>
      <c r="I185" s="88" t="s">
        <v>38</v>
      </c>
      <c r="J185" s="88" t="s">
        <v>803</v>
      </c>
      <c r="K185" s="88" t="s">
        <v>804</v>
      </c>
      <c r="L185" s="88">
        <v>18.350000000000001</v>
      </c>
      <c r="M185" s="88">
        <v>8.27</v>
      </c>
      <c r="N185" s="88">
        <v>20.67</v>
      </c>
      <c r="O185" s="92">
        <v>70081.64</v>
      </c>
      <c r="P185" s="87" t="s">
        <v>805</v>
      </c>
      <c r="Q185" s="87" t="s">
        <v>806</v>
      </c>
      <c r="R185" s="119"/>
      <c r="S185" s="119"/>
      <c r="T185" s="119"/>
      <c r="U185" s="119"/>
      <c r="V185" s="119"/>
      <c r="W185" s="119"/>
      <c r="X185" s="120"/>
      <c r="Y185" s="120"/>
      <c r="Z185" s="120"/>
      <c r="AA185" s="120"/>
      <c r="AB185" s="120"/>
    </row>
    <row r="186" spans="1:28" s="121" customFormat="1" ht="108" hidden="1" x14ac:dyDescent="0.15">
      <c r="A186" s="41">
        <v>183</v>
      </c>
      <c r="B186" s="82">
        <v>2015</v>
      </c>
      <c r="C186" s="68">
        <v>4</v>
      </c>
      <c r="D186" s="92">
        <v>2</v>
      </c>
      <c r="E186" s="88" t="s">
        <v>175</v>
      </c>
      <c r="F186" s="88" t="s">
        <v>479</v>
      </c>
      <c r="G186" s="88" t="s">
        <v>807</v>
      </c>
      <c r="H186" s="88" t="s">
        <v>808</v>
      </c>
      <c r="I186" s="88" t="s">
        <v>38</v>
      </c>
      <c r="J186" s="88" t="s">
        <v>809</v>
      </c>
      <c r="K186" s="88" t="s">
        <v>810</v>
      </c>
      <c r="L186" s="88">
        <v>1.61</v>
      </c>
      <c r="M186" s="88">
        <v>0.96</v>
      </c>
      <c r="N186" s="88">
        <v>1.54</v>
      </c>
      <c r="O186" s="88">
        <v>5902.16</v>
      </c>
      <c r="P186" s="87" t="s">
        <v>811</v>
      </c>
      <c r="Q186" s="87" t="s">
        <v>806</v>
      </c>
      <c r="R186" s="119"/>
      <c r="S186" s="119"/>
      <c r="T186" s="119"/>
      <c r="U186" s="119"/>
      <c r="V186" s="119"/>
      <c r="W186" s="119"/>
      <c r="X186" s="120"/>
      <c r="Y186" s="120"/>
      <c r="Z186" s="120"/>
      <c r="AA186" s="120"/>
      <c r="AB186" s="120"/>
    </row>
    <row r="187" spans="1:28" s="124" customFormat="1" ht="202.5" hidden="1" x14ac:dyDescent="0.15">
      <c r="A187" s="41">
        <v>184</v>
      </c>
      <c r="B187" s="82">
        <v>2015</v>
      </c>
      <c r="C187" s="68">
        <v>4</v>
      </c>
      <c r="D187" s="92">
        <v>3</v>
      </c>
      <c r="E187" s="88" t="s">
        <v>27</v>
      </c>
      <c r="F187" s="88" t="s">
        <v>28</v>
      </c>
      <c r="G187" s="88" t="s">
        <v>812</v>
      </c>
      <c r="H187" s="88" t="s">
        <v>316</v>
      </c>
      <c r="I187" s="88" t="s">
        <v>38</v>
      </c>
      <c r="J187" s="88" t="s">
        <v>82</v>
      </c>
      <c r="K187" s="88" t="s">
        <v>804</v>
      </c>
      <c r="L187" s="88">
        <v>16.75</v>
      </c>
      <c r="M187" s="88">
        <v>16.75</v>
      </c>
      <c r="N187" s="88">
        <v>33.15</v>
      </c>
      <c r="O187" s="88" t="s">
        <v>168</v>
      </c>
      <c r="P187" s="87" t="s">
        <v>813</v>
      </c>
      <c r="Q187" s="87" t="s">
        <v>814</v>
      </c>
      <c r="R187" s="122"/>
      <c r="S187" s="122"/>
      <c r="T187" s="122"/>
      <c r="U187" s="122"/>
      <c r="V187" s="122"/>
      <c r="W187" s="122"/>
      <c r="X187" s="123"/>
      <c r="Y187" s="123"/>
      <c r="Z187" s="123"/>
      <c r="AA187" s="123"/>
      <c r="AB187" s="123"/>
    </row>
    <row r="188" spans="1:28" s="124" customFormat="1" ht="148.5" hidden="1" x14ac:dyDescent="0.15">
      <c r="A188" s="41">
        <v>185</v>
      </c>
      <c r="B188" s="82">
        <v>2015</v>
      </c>
      <c r="C188" s="68">
        <v>4</v>
      </c>
      <c r="D188" s="92">
        <v>4</v>
      </c>
      <c r="E188" s="92" t="s">
        <v>27</v>
      </c>
      <c r="F188" s="88" t="s">
        <v>28</v>
      </c>
      <c r="G188" s="88" t="s">
        <v>815</v>
      </c>
      <c r="H188" s="88" t="s">
        <v>231</v>
      </c>
      <c r="I188" s="88" t="s">
        <v>38</v>
      </c>
      <c r="J188" s="92" t="s">
        <v>816</v>
      </c>
      <c r="K188" s="92" t="s">
        <v>817</v>
      </c>
      <c r="L188" s="88">
        <v>13.37</v>
      </c>
      <c r="M188" s="88">
        <v>13.37</v>
      </c>
      <c r="N188" s="88">
        <v>46.75</v>
      </c>
      <c r="O188" s="88" t="s">
        <v>168</v>
      </c>
      <c r="P188" s="87" t="s">
        <v>818</v>
      </c>
      <c r="Q188" s="87" t="s">
        <v>819</v>
      </c>
      <c r="R188" s="122"/>
      <c r="S188" s="122"/>
      <c r="T188" s="122"/>
      <c r="U188" s="122"/>
      <c r="V188" s="122"/>
      <c r="W188" s="122"/>
      <c r="X188" s="123"/>
      <c r="Y188" s="123"/>
      <c r="Z188" s="123"/>
      <c r="AA188" s="123"/>
      <c r="AB188" s="123"/>
    </row>
    <row r="189" spans="1:28" s="124" customFormat="1" ht="148.5" hidden="1" x14ac:dyDescent="0.15">
      <c r="A189" s="41">
        <v>186</v>
      </c>
      <c r="B189" s="82">
        <v>2015</v>
      </c>
      <c r="C189" s="68">
        <v>4</v>
      </c>
      <c r="D189" s="92">
        <v>5</v>
      </c>
      <c r="E189" s="92" t="s">
        <v>27</v>
      </c>
      <c r="F189" s="88" t="s">
        <v>28</v>
      </c>
      <c r="G189" s="88" t="s">
        <v>820</v>
      </c>
      <c r="H189" s="88" t="s">
        <v>316</v>
      </c>
      <c r="I189" s="88" t="s">
        <v>38</v>
      </c>
      <c r="J189" s="92" t="s">
        <v>109</v>
      </c>
      <c r="K189" s="92" t="s">
        <v>817</v>
      </c>
      <c r="L189" s="88">
        <v>7.85</v>
      </c>
      <c r="M189" s="88">
        <v>7.45</v>
      </c>
      <c r="N189" s="88">
        <v>47.564</v>
      </c>
      <c r="O189" s="88" t="s">
        <v>168</v>
      </c>
      <c r="P189" s="87" t="s">
        <v>821</v>
      </c>
      <c r="Q189" s="87" t="s">
        <v>819</v>
      </c>
      <c r="R189" s="122"/>
      <c r="S189" s="122"/>
      <c r="T189" s="122"/>
      <c r="U189" s="122"/>
      <c r="V189" s="122"/>
      <c r="W189" s="122"/>
      <c r="X189" s="123"/>
      <c r="Y189" s="123"/>
      <c r="Z189" s="123"/>
      <c r="AA189" s="123"/>
      <c r="AB189" s="123"/>
    </row>
    <row r="190" spans="1:28" s="124" customFormat="1" ht="108" hidden="1" x14ac:dyDescent="0.15">
      <c r="A190" s="41">
        <v>187</v>
      </c>
      <c r="B190" s="82">
        <v>2015</v>
      </c>
      <c r="C190" s="68">
        <v>4</v>
      </c>
      <c r="D190" s="92">
        <v>6</v>
      </c>
      <c r="E190" s="88" t="s">
        <v>99</v>
      </c>
      <c r="F190" s="88" t="s">
        <v>28</v>
      </c>
      <c r="G190" s="110" t="s">
        <v>822</v>
      </c>
      <c r="H190" s="88" t="s">
        <v>326</v>
      </c>
      <c r="I190" s="88" t="s">
        <v>38</v>
      </c>
      <c r="J190" s="88" t="s">
        <v>823</v>
      </c>
      <c r="K190" s="88" t="s">
        <v>824</v>
      </c>
      <c r="L190" s="88">
        <v>40.14</v>
      </c>
      <c r="M190" s="88">
        <v>18.085000000000001</v>
      </c>
      <c r="N190" s="88">
        <v>23.87</v>
      </c>
      <c r="O190" s="88">
        <v>289919.40999999997</v>
      </c>
      <c r="P190" s="87" t="s">
        <v>825</v>
      </c>
      <c r="Q190" s="87" t="s">
        <v>826</v>
      </c>
      <c r="R190" s="122"/>
      <c r="S190" s="122"/>
      <c r="T190" s="122"/>
      <c r="U190" s="122"/>
      <c r="V190" s="122"/>
      <c r="W190" s="122"/>
      <c r="X190" s="123"/>
      <c r="Y190" s="123"/>
      <c r="Z190" s="123"/>
      <c r="AA190" s="123"/>
      <c r="AB190" s="123"/>
    </row>
    <row r="191" spans="1:28" s="124" customFormat="1" ht="162" hidden="1" x14ac:dyDescent="0.15">
      <c r="A191" s="41">
        <v>188</v>
      </c>
      <c r="B191" s="82">
        <v>2015</v>
      </c>
      <c r="C191" s="68">
        <v>4</v>
      </c>
      <c r="D191" s="92">
        <v>7</v>
      </c>
      <c r="E191" s="88" t="s">
        <v>99</v>
      </c>
      <c r="F191" s="88" t="s">
        <v>28</v>
      </c>
      <c r="G191" s="88" t="s">
        <v>827</v>
      </c>
      <c r="H191" s="88" t="s">
        <v>216</v>
      </c>
      <c r="I191" s="88" t="s">
        <v>38</v>
      </c>
      <c r="J191" s="88" t="s">
        <v>828</v>
      </c>
      <c r="K191" s="88" t="s">
        <v>829</v>
      </c>
      <c r="L191" s="88">
        <v>8.26</v>
      </c>
      <c r="M191" s="88">
        <v>8.26</v>
      </c>
      <c r="N191" s="88">
        <v>26.32</v>
      </c>
      <c r="O191" s="88">
        <v>77312.09</v>
      </c>
      <c r="P191" s="87" t="s">
        <v>830</v>
      </c>
      <c r="Q191" s="87" t="s">
        <v>831</v>
      </c>
      <c r="R191" s="122"/>
      <c r="S191" s="122"/>
      <c r="T191" s="122"/>
      <c r="U191" s="122"/>
      <c r="V191" s="122"/>
      <c r="W191" s="122"/>
      <c r="X191" s="123"/>
      <c r="Y191" s="123"/>
      <c r="Z191" s="123"/>
      <c r="AA191" s="123"/>
      <c r="AB191" s="123"/>
    </row>
    <row r="192" spans="1:28" s="52" customFormat="1" ht="67.5" hidden="1" x14ac:dyDescent="0.15">
      <c r="A192" s="41">
        <v>189</v>
      </c>
      <c r="B192" s="82">
        <v>2015</v>
      </c>
      <c r="C192" s="68">
        <v>5</v>
      </c>
      <c r="D192" s="90">
        <v>1</v>
      </c>
      <c r="E192" s="88" t="s">
        <v>143</v>
      </c>
      <c r="F192" s="88" t="s">
        <v>28</v>
      </c>
      <c r="G192" s="88" t="s">
        <v>832</v>
      </c>
      <c r="H192" s="88" t="s">
        <v>833</v>
      </c>
      <c r="I192" s="88" t="s">
        <v>38</v>
      </c>
      <c r="J192" s="88" t="s">
        <v>834</v>
      </c>
      <c r="K192" s="88" t="s">
        <v>835</v>
      </c>
      <c r="L192" s="88">
        <v>27.42</v>
      </c>
      <c r="M192" s="88">
        <v>6.16</v>
      </c>
      <c r="N192" s="88">
        <v>13.77</v>
      </c>
      <c r="O192" s="88">
        <v>403869.1</v>
      </c>
      <c r="P192" s="87" t="s">
        <v>836</v>
      </c>
      <c r="Q192" s="87" t="s">
        <v>768</v>
      </c>
      <c r="R192" s="89"/>
      <c r="S192" s="89"/>
      <c r="T192" s="89"/>
      <c r="U192" s="89"/>
      <c r="V192" s="89"/>
      <c r="W192" s="89"/>
      <c r="X192" s="51"/>
      <c r="Y192" s="51"/>
      <c r="Z192" s="51"/>
      <c r="AA192" s="51"/>
      <c r="AB192" s="51"/>
    </row>
    <row r="193" spans="1:28" s="52" customFormat="1" ht="135" hidden="1" x14ac:dyDescent="0.15">
      <c r="A193" s="41">
        <v>190</v>
      </c>
      <c r="B193" s="82">
        <v>2015</v>
      </c>
      <c r="C193" s="68">
        <v>5</v>
      </c>
      <c r="D193" s="80">
        <v>2</v>
      </c>
      <c r="E193" s="92" t="s">
        <v>132</v>
      </c>
      <c r="F193" s="70" t="s">
        <v>28</v>
      </c>
      <c r="G193" s="92" t="s">
        <v>837</v>
      </c>
      <c r="H193" s="92" t="s">
        <v>360</v>
      </c>
      <c r="I193" s="92" t="s">
        <v>31</v>
      </c>
      <c r="J193" s="92" t="s">
        <v>838</v>
      </c>
      <c r="K193" s="92" t="s">
        <v>839</v>
      </c>
      <c r="L193" s="88">
        <v>14.8</v>
      </c>
      <c r="M193" s="88">
        <v>8.74</v>
      </c>
      <c r="N193" s="88">
        <v>27.11</v>
      </c>
      <c r="O193" s="88">
        <v>116637.86</v>
      </c>
      <c r="P193" s="94" t="s">
        <v>840</v>
      </c>
      <c r="Q193" s="94" t="s">
        <v>841</v>
      </c>
      <c r="R193" s="89"/>
      <c r="S193" s="89"/>
      <c r="T193" s="89"/>
      <c r="U193" s="89"/>
      <c r="V193" s="89"/>
      <c r="W193" s="89"/>
      <c r="X193" s="51"/>
      <c r="Y193" s="51"/>
      <c r="Z193" s="51"/>
      <c r="AA193" s="51"/>
      <c r="AB193" s="51"/>
    </row>
    <row r="194" spans="1:28" s="52" customFormat="1" ht="111" hidden="1" customHeight="1" x14ac:dyDescent="0.15">
      <c r="A194" s="41">
        <v>191</v>
      </c>
      <c r="B194" s="82">
        <v>2015</v>
      </c>
      <c r="C194" s="68">
        <v>5</v>
      </c>
      <c r="D194" s="80">
        <v>3</v>
      </c>
      <c r="E194" s="88" t="s">
        <v>27</v>
      </c>
      <c r="F194" s="88" t="s">
        <v>28</v>
      </c>
      <c r="G194" s="92" t="s">
        <v>842</v>
      </c>
      <c r="H194" s="88" t="s">
        <v>231</v>
      </c>
      <c r="I194" s="92" t="s">
        <v>38</v>
      </c>
      <c r="J194" s="92" t="s">
        <v>96</v>
      </c>
      <c r="K194" s="92" t="s">
        <v>843</v>
      </c>
      <c r="L194" s="92">
        <v>17.309999999999999</v>
      </c>
      <c r="M194" s="92">
        <v>17.309999999999999</v>
      </c>
      <c r="N194" s="92">
        <v>34.619999999999997</v>
      </c>
      <c r="O194" s="88">
        <v>193849.04</v>
      </c>
      <c r="P194" s="94" t="s">
        <v>844</v>
      </c>
      <c r="Q194" s="87" t="s">
        <v>845</v>
      </c>
      <c r="R194" s="89"/>
      <c r="S194" s="89"/>
      <c r="T194" s="89"/>
      <c r="U194" s="89"/>
      <c r="V194" s="89"/>
      <c r="W194" s="89"/>
      <c r="X194" s="51"/>
      <c r="Y194" s="51"/>
      <c r="Z194" s="51"/>
      <c r="AA194" s="51"/>
      <c r="AB194" s="51"/>
    </row>
    <row r="195" spans="1:28" s="52" customFormat="1" ht="111" hidden="1" customHeight="1" x14ac:dyDescent="0.15">
      <c r="A195" s="41">
        <v>192</v>
      </c>
      <c r="B195" s="82">
        <v>2015</v>
      </c>
      <c r="C195" s="68">
        <v>5</v>
      </c>
      <c r="D195" s="80">
        <v>3</v>
      </c>
      <c r="E195" s="88" t="s">
        <v>27</v>
      </c>
      <c r="F195" s="88" t="s">
        <v>28</v>
      </c>
      <c r="G195" s="92" t="s">
        <v>842</v>
      </c>
      <c r="H195" s="88" t="s">
        <v>231</v>
      </c>
      <c r="I195" s="92" t="s">
        <v>38</v>
      </c>
      <c r="J195" s="92" t="s">
        <v>96</v>
      </c>
      <c r="K195" s="92" t="s">
        <v>843</v>
      </c>
      <c r="L195" s="92">
        <v>17.309999999999999</v>
      </c>
      <c r="M195" s="92">
        <v>17.309999999999999</v>
      </c>
      <c r="N195" s="92">
        <v>34.619999999999997</v>
      </c>
      <c r="O195" s="88">
        <v>193849.04</v>
      </c>
      <c r="P195" s="94" t="s">
        <v>844</v>
      </c>
      <c r="Q195" s="87" t="s">
        <v>845</v>
      </c>
      <c r="R195" s="89"/>
      <c r="S195" s="89"/>
      <c r="T195" s="89"/>
      <c r="U195" s="89"/>
      <c r="V195" s="89"/>
      <c r="W195" s="89"/>
      <c r="X195" s="51"/>
      <c r="Y195" s="51"/>
      <c r="Z195" s="51"/>
      <c r="AA195" s="51"/>
      <c r="AB195" s="51"/>
    </row>
    <row r="196" spans="1:28" s="52" customFormat="1" ht="94.5" hidden="1" x14ac:dyDescent="0.15">
      <c r="A196" s="41">
        <v>193</v>
      </c>
      <c r="B196" s="82">
        <v>2015</v>
      </c>
      <c r="C196" s="68">
        <v>5</v>
      </c>
      <c r="D196" s="80">
        <v>4</v>
      </c>
      <c r="E196" s="70" t="s">
        <v>143</v>
      </c>
      <c r="F196" s="70" t="s">
        <v>28</v>
      </c>
      <c r="G196" s="70" t="s">
        <v>846</v>
      </c>
      <c r="H196" s="92" t="s">
        <v>847</v>
      </c>
      <c r="I196" s="70" t="s">
        <v>848</v>
      </c>
      <c r="J196" s="70" t="s">
        <v>72</v>
      </c>
      <c r="K196" s="70" t="s">
        <v>849</v>
      </c>
      <c r="L196" s="70">
        <v>6.15</v>
      </c>
      <c r="M196" s="70">
        <v>4.1900000000000004</v>
      </c>
      <c r="N196" s="70">
        <v>14.94</v>
      </c>
      <c r="O196" s="70">
        <v>76419.350000000006</v>
      </c>
      <c r="P196" s="77" t="s">
        <v>850</v>
      </c>
      <c r="Q196" s="77" t="s">
        <v>851</v>
      </c>
      <c r="R196" s="89"/>
      <c r="S196" s="89"/>
      <c r="T196" s="89"/>
      <c r="U196" s="89"/>
      <c r="V196" s="89"/>
      <c r="W196" s="89"/>
      <c r="X196" s="51"/>
      <c r="Y196" s="51"/>
      <c r="Z196" s="51"/>
      <c r="AA196" s="51"/>
      <c r="AB196" s="51"/>
    </row>
    <row r="197" spans="1:28" s="52" customFormat="1" ht="94.5" hidden="1" x14ac:dyDescent="0.15">
      <c r="A197" s="41">
        <v>194</v>
      </c>
      <c r="B197" s="82">
        <v>2015</v>
      </c>
      <c r="C197" s="68">
        <v>5</v>
      </c>
      <c r="D197" s="80">
        <v>5</v>
      </c>
      <c r="E197" s="70" t="s">
        <v>112</v>
      </c>
      <c r="F197" s="70" t="s">
        <v>28</v>
      </c>
      <c r="G197" s="70" t="s">
        <v>852</v>
      </c>
      <c r="H197" s="70" t="s">
        <v>853</v>
      </c>
      <c r="I197" s="70" t="s">
        <v>848</v>
      </c>
      <c r="J197" s="70" t="s">
        <v>854</v>
      </c>
      <c r="K197" s="70" t="s">
        <v>855</v>
      </c>
      <c r="L197" s="70">
        <v>0.53956499999999996</v>
      </c>
      <c r="M197" s="70">
        <v>0.53707280000000002</v>
      </c>
      <c r="N197" s="70">
        <v>0.85</v>
      </c>
      <c r="O197" s="70">
        <v>2199.9299999999998</v>
      </c>
      <c r="P197" s="77" t="s">
        <v>856</v>
      </c>
      <c r="Q197" s="77" t="s">
        <v>851</v>
      </c>
      <c r="R197" s="89"/>
      <c r="S197" s="89"/>
      <c r="T197" s="89"/>
      <c r="U197" s="89"/>
      <c r="V197" s="89"/>
      <c r="W197" s="89"/>
      <c r="X197" s="51"/>
      <c r="Y197" s="51"/>
      <c r="Z197" s="51"/>
      <c r="AA197" s="51"/>
      <c r="AB197" s="51"/>
    </row>
    <row r="198" spans="1:28" s="52" customFormat="1" ht="94.5" hidden="1" x14ac:dyDescent="0.15">
      <c r="A198" s="41">
        <v>195</v>
      </c>
      <c r="B198" s="82">
        <v>2015</v>
      </c>
      <c r="C198" s="68">
        <v>5</v>
      </c>
      <c r="D198" s="80">
        <v>6</v>
      </c>
      <c r="E198" s="70" t="s">
        <v>65</v>
      </c>
      <c r="F198" s="70" t="s">
        <v>28</v>
      </c>
      <c r="G198" s="70" t="s">
        <v>857</v>
      </c>
      <c r="H198" s="70" t="s">
        <v>858</v>
      </c>
      <c r="I198" s="70" t="s">
        <v>848</v>
      </c>
      <c r="J198" s="70" t="s">
        <v>72</v>
      </c>
      <c r="K198" s="70" t="s">
        <v>859</v>
      </c>
      <c r="L198" s="88">
        <v>0.89</v>
      </c>
      <c r="M198" s="88">
        <v>0.83</v>
      </c>
      <c r="N198" s="70">
        <v>1.42</v>
      </c>
      <c r="O198" s="70">
        <v>6767.84</v>
      </c>
      <c r="P198" s="77" t="s">
        <v>860</v>
      </c>
      <c r="Q198" s="77" t="s">
        <v>861</v>
      </c>
      <c r="R198" s="89"/>
      <c r="S198" s="89"/>
      <c r="T198" s="89"/>
      <c r="U198" s="89"/>
      <c r="V198" s="89"/>
      <c r="W198" s="89"/>
      <c r="X198" s="51"/>
      <c r="Y198" s="51"/>
      <c r="Z198" s="51"/>
      <c r="AA198" s="51"/>
      <c r="AB198" s="51"/>
    </row>
    <row r="199" spans="1:28" s="52" customFormat="1" ht="94.5" hidden="1" x14ac:dyDescent="0.15">
      <c r="A199" s="41">
        <v>196</v>
      </c>
      <c r="B199" s="82">
        <v>2015</v>
      </c>
      <c r="C199" s="68">
        <v>5</v>
      </c>
      <c r="D199" s="80">
        <v>7</v>
      </c>
      <c r="E199" s="70" t="s">
        <v>175</v>
      </c>
      <c r="F199" s="70" t="s">
        <v>28</v>
      </c>
      <c r="G199" s="70" t="s">
        <v>862</v>
      </c>
      <c r="H199" s="92" t="s">
        <v>863</v>
      </c>
      <c r="I199" s="70" t="s">
        <v>848</v>
      </c>
      <c r="J199" s="70" t="s">
        <v>72</v>
      </c>
      <c r="K199" s="70" t="s">
        <v>864</v>
      </c>
      <c r="L199" s="70">
        <v>4.5599999999999996</v>
      </c>
      <c r="M199" s="70">
        <v>2.83</v>
      </c>
      <c r="N199" s="70">
        <v>5.6684000000000001</v>
      </c>
      <c r="O199" s="70">
        <v>14759.277700000001</v>
      </c>
      <c r="P199" s="77" t="s">
        <v>865</v>
      </c>
      <c r="Q199" s="77" t="s">
        <v>851</v>
      </c>
      <c r="R199" s="89"/>
      <c r="S199" s="89"/>
      <c r="T199" s="89"/>
      <c r="U199" s="89"/>
      <c r="V199" s="89"/>
      <c r="W199" s="89"/>
      <c r="X199" s="51"/>
      <c r="Y199" s="51"/>
      <c r="Z199" s="51"/>
      <c r="AA199" s="51"/>
      <c r="AB199" s="51"/>
    </row>
    <row r="200" spans="1:28" s="128" customFormat="1" ht="100.5" hidden="1" customHeight="1" x14ac:dyDescent="0.15">
      <c r="A200" s="41">
        <v>197</v>
      </c>
      <c r="B200" s="82">
        <v>2015</v>
      </c>
      <c r="C200" s="68">
        <v>6</v>
      </c>
      <c r="D200" s="69">
        <v>1</v>
      </c>
      <c r="E200" s="70" t="s">
        <v>352</v>
      </c>
      <c r="F200" s="70" t="s">
        <v>28</v>
      </c>
      <c r="G200" s="70" t="s">
        <v>866</v>
      </c>
      <c r="H200" s="70" t="s">
        <v>867</v>
      </c>
      <c r="I200" s="70" t="s">
        <v>848</v>
      </c>
      <c r="J200" s="70" t="s">
        <v>868</v>
      </c>
      <c r="K200" s="70" t="s">
        <v>869</v>
      </c>
      <c r="L200" s="125">
        <v>6.03</v>
      </c>
      <c r="M200" s="125">
        <v>4.26</v>
      </c>
      <c r="N200" s="125">
        <v>11.17</v>
      </c>
      <c r="O200" s="126">
        <v>23843.200000000001</v>
      </c>
      <c r="P200" s="77" t="s">
        <v>870</v>
      </c>
      <c r="Q200" s="77" t="s">
        <v>871</v>
      </c>
      <c r="R200" s="127"/>
      <c r="S200" s="127"/>
      <c r="T200" s="127"/>
      <c r="U200" s="127"/>
      <c r="V200" s="127"/>
      <c r="W200" s="127"/>
    </row>
    <row r="201" spans="1:28" s="128" customFormat="1" ht="100.5" hidden="1" customHeight="1" x14ac:dyDescent="0.15">
      <c r="A201" s="41">
        <v>198</v>
      </c>
      <c r="B201" s="82">
        <v>2015</v>
      </c>
      <c r="C201" s="68">
        <v>6</v>
      </c>
      <c r="D201" s="69">
        <v>2</v>
      </c>
      <c r="E201" s="70" t="s">
        <v>132</v>
      </c>
      <c r="F201" s="70" t="s">
        <v>28</v>
      </c>
      <c r="G201" s="70" t="s">
        <v>872</v>
      </c>
      <c r="H201" s="70" t="s">
        <v>873</v>
      </c>
      <c r="I201" s="70" t="s">
        <v>848</v>
      </c>
      <c r="J201" s="70" t="s">
        <v>874</v>
      </c>
      <c r="K201" s="70" t="s">
        <v>875</v>
      </c>
      <c r="L201" s="125">
        <v>3.03</v>
      </c>
      <c r="M201" s="125">
        <v>2.36</v>
      </c>
      <c r="N201" s="125">
        <v>6.61</v>
      </c>
      <c r="O201" s="125">
        <v>22307.919999999998</v>
      </c>
      <c r="P201" s="77" t="s">
        <v>876</v>
      </c>
      <c r="Q201" s="77" t="s">
        <v>877</v>
      </c>
      <c r="R201" s="127"/>
      <c r="S201" s="127"/>
      <c r="T201" s="127"/>
      <c r="U201" s="127"/>
      <c r="V201" s="127"/>
      <c r="W201" s="127"/>
    </row>
    <row r="202" spans="1:28" s="128" customFormat="1" ht="100.5" hidden="1" customHeight="1" x14ac:dyDescent="0.15">
      <c r="A202" s="41">
        <v>199</v>
      </c>
      <c r="B202" s="82">
        <v>2015</v>
      </c>
      <c r="C202" s="68">
        <v>6</v>
      </c>
      <c r="D202" s="69">
        <v>3</v>
      </c>
      <c r="E202" s="70" t="s">
        <v>48</v>
      </c>
      <c r="F202" s="70" t="s">
        <v>28</v>
      </c>
      <c r="G202" s="70" t="s">
        <v>878</v>
      </c>
      <c r="H202" s="70" t="s">
        <v>879</v>
      </c>
      <c r="I202" s="70" t="s">
        <v>848</v>
      </c>
      <c r="J202" s="70" t="s">
        <v>874</v>
      </c>
      <c r="K202" s="70" t="s">
        <v>880</v>
      </c>
      <c r="L202" s="125">
        <v>1.21</v>
      </c>
      <c r="M202" s="125">
        <v>1.17</v>
      </c>
      <c r="N202" s="125">
        <v>2.93</v>
      </c>
      <c r="O202" s="125">
        <v>5762.64</v>
      </c>
      <c r="P202" s="77" t="s">
        <v>881</v>
      </c>
      <c r="Q202" s="77" t="s">
        <v>871</v>
      </c>
      <c r="R202" s="127"/>
      <c r="S202" s="127"/>
      <c r="T202" s="127"/>
      <c r="U202" s="127"/>
      <c r="V202" s="127"/>
      <c r="W202" s="127"/>
    </row>
    <row r="203" spans="1:28" s="52" customFormat="1" ht="111" hidden="1" customHeight="1" x14ac:dyDescent="0.15">
      <c r="A203" s="41">
        <v>200</v>
      </c>
      <c r="B203" s="82">
        <v>2016</v>
      </c>
      <c r="C203" s="91" t="s">
        <v>882</v>
      </c>
      <c r="D203" s="69">
        <v>1</v>
      </c>
      <c r="E203" s="70" t="s">
        <v>352</v>
      </c>
      <c r="F203" s="70" t="s">
        <v>28</v>
      </c>
      <c r="G203" s="88" t="s">
        <v>883</v>
      </c>
      <c r="H203" s="88" t="s">
        <v>884</v>
      </c>
      <c r="I203" s="70" t="s">
        <v>38</v>
      </c>
      <c r="J203" s="70" t="s">
        <v>885</v>
      </c>
      <c r="K203" s="70" t="s">
        <v>886</v>
      </c>
      <c r="L203" s="70">
        <v>207.41</v>
      </c>
      <c r="M203" s="70">
        <v>207.41</v>
      </c>
      <c r="N203" s="70">
        <v>164.27</v>
      </c>
      <c r="O203" s="70">
        <v>652525.71799999999</v>
      </c>
      <c r="P203" s="77" t="s">
        <v>887</v>
      </c>
      <c r="Q203" s="129"/>
      <c r="R203" s="89"/>
      <c r="S203" s="89"/>
      <c r="T203" s="89"/>
      <c r="U203" s="89"/>
      <c r="V203" s="89"/>
      <c r="W203" s="89"/>
      <c r="X203" s="51"/>
      <c r="Y203" s="51"/>
      <c r="Z203" s="51"/>
      <c r="AA203" s="51"/>
      <c r="AB203" s="51"/>
    </row>
    <row r="204" spans="1:28" s="52" customFormat="1" ht="111" hidden="1" customHeight="1" x14ac:dyDescent="0.15">
      <c r="A204" s="41">
        <v>201</v>
      </c>
      <c r="B204" s="82">
        <v>2016</v>
      </c>
      <c r="C204" s="91" t="s">
        <v>888</v>
      </c>
      <c r="D204" s="69">
        <v>1</v>
      </c>
      <c r="E204" s="70" t="s">
        <v>352</v>
      </c>
      <c r="F204" s="70" t="s">
        <v>28</v>
      </c>
      <c r="G204" s="70" t="s">
        <v>889</v>
      </c>
      <c r="H204" s="70" t="s">
        <v>890</v>
      </c>
      <c r="I204" s="70" t="s">
        <v>38</v>
      </c>
      <c r="J204" s="70" t="s">
        <v>82</v>
      </c>
      <c r="K204" s="77" t="s">
        <v>891</v>
      </c>
      <c r="L204" s="125">
        <v>9.52</v>
      </c>
      <c r="M204" s="70">
        <v>7.05</v>
      </c>
      <c r="N204" s="70">
        <v>17.64</v>
      </c>
      <c r="O204" s="70">
        <v>139708.23000000001</v>
      </c>
      <c r="P204" s="77" t="s">
        <v>892</v>
      </c>
      <c r="Q204" s="87" t="s">
        <v>893</v>
      </c>
      <c r="R204" s="89"/>
      <c r="S204" s="89"/>
      <c r="T204" s="89"/>
      <c r="U204" s="89"/>
      <c r="V204" s="89"/>
      <c r="W204" s="89"/>
      <c r="X204" s="51"/>
      <c r="Y204" s="51"/>
      <c r="Z204" s="51"/>
      <c r="AA204" s="51"/>
      <c r="AB204" s="51"/>
    </row>
    <row r="205" spans="1:28" s="52" customFormat="1" ht="111" hidden="1" customHeight="1" x14ac:dyDescent="0.15">
      <c r="A205" s="41">
        <v>202</v>
      </c>
      <c r="B205" s="82">
        <v>2016</v>
      </c>
      <c r="C205" s="91" t="s">
        <v>888</v>
      </c>
      <c r="D205" s="130" t="s">
        <v>894</v>
      </c>
      <c r="E205" s="88" t="s">
        <v>143</v>
      </c>
      <c r="F205" s="88" t="s">
        <v>28</v>
      </c>
      <c r="G205" s="88" t="s">
        <v>895</v>
      </c>
      <c r="H205" s="88" t="s">
        <v>697</v>
      </c>
      <c r="I205" s="88" t="s">
        <v>38</v>
      </c>
      <c r="J205" s="69" t="s">
        <v>896</v>
      </c>
      <c r="K205" s="87" t="s">
        <v>897</v>
      </c>
      <c r="L205" s="88">
        <v>17.29</v>
      </c>
      <c r="M205" s="88">
        <v>12.4</v>
      </c>
      <c r="N205" s="88">
        <v>28.77</v>
      </c>
      <c r="O205" s="88">
        <v>345700.76</v>
      </c>
      <c r="P205" s="77" t="s">
        <v>898</v>
      </c>
      <c r="Q205" s="87" t="s">
        <v>893</v>
      </c>
      <c r="R205" s="89"/>
      <c r="S205" s="89"/>
      <c r="T205" s="89"/>
      <c r="U205" s="89"/>
      <c r="V205" s="89"/>
      <c r="W205" s="89"/>
      <c r="X205" s="51"/>
      <c r="Y205" s="51"/>
      <c r="Z205" s="51"/>
      <c r="AA205" s="51"/>
      <c r="AB205" s="51"/>
    </row>
    <row r="206" spans="1:28" s="52" customFormat="1" ht="111" hidden="1" customHeight="1" x14ac:dyDescent="0.15">
      <c r="A206" s="41">
        <v>203</v>
      </c>
      <c r="B206" s="82">
        <v>2016</v>
      </c>
      <c r="C206" s="91" t="s">
        <v>888</v>
      </c>
      <c r="D206" s="80">
        <v>3</v>
      </c>
      <c r="E206" s="70" t="s">
        <v>143</v>
      </c>
      <c r="F206" s="70" t="s">
        <v>28</v>
      </c>
      <c r="G206" s="70" t="s">
        <v>899</v>
      </c>
      <c r="H206" s="70" t="s">
        <v>900</v>
      </c>
      <c r="I206" s="70" t="s">
        <v>38</v>
      </c>
      <c r="J206" s="70" t="s">
        <v>901</v>
      </c>
      <c r="K206" s="77" t="s">
        <v>902</v>
      </c>
      <c r="L206" s="70">
        <v>1.25</v>
      </c>
      <c r="M206" s="70">
        <v>1.25</v>
      </c>
      <c r="N206" s="70">
        <v>5.01</v>
      </c>
      <c r="O206" s="70">
        <v>25680.41</v>
      </c>
      <c r="P206" s="77" t="s">
        <v>903</v>
      </c>
      <c r="Q206" s="77" t="s">
        <v>904</v>
      </c>
      <c r="R206" s="89"/>
      <c r="S206" s="89"/>
      <c r="T206" s="89"/>
      <c r="U206" s="89"/>
      <c r="V206" s="89"/>
      <c r="W206" s="89"/>
      <c r="X206" s="51"/>
      <c r="Y206" s="51"/>
      <c r="Z206" s="51"/>
      <c r="AA206" s="51"/>
      <c r="AB206" s="51"/>
    </row>
    <row r="207" spans="1:28" s="52" customFormat="1" ht="111" hidden="1" customHeight="1" x14ac:dyDescent="0.15">
      <c r="A207" s="41">
        <v>204</v>
      </c>
      <c r="B207" s="82">
        <v>2016</v>
      </c>
      <c r="C207" s="91">
        <v>2</v>
      </c>
      <c r="D207" s="92">
        <v>4</v>
      </c>
      <c r="E207" s="88" t="s">
        <v>35</v>
      </c>
      <c r="F207" s="88" t="s">
        <v>28</v>
      </c>
      <c r="G207" s="88" t="s">
        <v>905</v>
      </c>
      <c r="H207" s="88" t="s">
        <v>906</v>
      </c>
      <c r="I207" s="88" t="s">
        <v>38</v>
      </c>
      <c r="J207" s="88" t="s">
        <v>39</v>
      </c>
      <c r="K207" s="77" t="s">
        <v>891</v>
      </c>
      <c r="L207" s="88">
        <v>47.16</v>
      </c>
      <c r="M207" s="88">
        <v>33.880000000000003</v>
      </c>
      <c r="N207" s="88">
        <v>23.13</v>
      </c>
      <c r="O207" s="88">
        <v>12212.2772</v>
      </c>
      <c r="P207" s="87" t="s">
        <v>907</v>
      </c>
      <c r="Q207" s="87" t="s">
        <v>908</v>
      </c>
      <c r="R207" s="89"/>
      <c r="S207" s="89"/>
      <c r="T207" s="89"/>
      <c r="U207" s="89"/>
      <c r="V207" s="89"/>
      <c r="W207" s="89"/>
      <c r="X207" s="51"/>
      <c r="Y207" s="51"/>
      <c r="Z207" s="51"/>
      <c r="AA207" s="51"/>
      <c r="AB207" s="51"/>
    </row>
    <row r="208" spans="1:28" s="52" customFormat="1" ht="111" hidden="1" customHeight="1" x14ac:dyDescent="0.15">
      <c r="A208" s="41">
        <v>205</v>
      </c>
      <c r="B208" s="82">
        <v>2016</v>
      </c>
      <c r="C208" s="91">
        <v>2</v>
      </c>
      <c r="D208" s="92">
        <v>5</v>
      </c>
      <c r="E208" s="88" t="s">
        <v>35</v>
      </c>
      <c r="F208" s="88" t="s">
        <v>28</v>
      </c>
      <c r="G208" s="88" t="s">
        <v>909</v>
      </c>
      <c r="H208" s="88" t="s">
        <v>910</v>
      </c>
      <c r="I208" s="88" t="s">
        <v>38</v>
      </c>
      <c r="J208" s="88" t="s">
        <v>72</v>
      </c>
      <c r="K208" s="77" t="s">
        <v>891</v>
      </c>
      <c r="L208" s="88">
        <v>8.57</v>
      </c>
      <c r="M208" s="88">
        <v>7.15</v>
      </c>
      <c r="N208" s="88">
        <v>15.73</v>
      </c>
      <c r="O208" s="88">
        <v>13063.2</v>
      </c>
      <c r="P208" s="87" t="s">
        <v>911</v>
      </c>
      <c r="Q208" s="87" t="s">
        <v>912</v>
      </c>
      <c r="R208" s="89"/>
      <c r="S208" s="89"/>
      <c r="T208" s="89"/>
      <c r="U208" s="89"/>
      <c r="V208" s="89"/>
      <c r="W208" s="89"/>
      <c r="X208" s="51"/>
      <c r="Y208" s="51"/>
      <c r="Z208" s="51"/>
      <c r="AA208" s="51"/>
      <c r="AB208" s="51"/>
    </row>
    <row r="209" spans="1:28" s="52" customFormat="1" ht="111" hidden="1" customHeight="1" x14ac:dyDescent="0.15">
      <c r="A209" s="41">
        <v>206</v>
      </c>
      <c r="B209" s="82">
        <v>2016</v>
      </c>
      <c r="C209" s="91" t="s">
        <v>913</v>
      </c>
      <c r="D209" s="131">
        <v>1</v>
      </c>
      <c r="E209" s="70" t="s">
        <v>65</v>
      </c>
      <c r="F209" s="70" t="s">
        <v>28</v>
      </c>
      <c r="G209" s="70" t="s">
        <v>857</v>
      </c>
      <c r="H209" s="70" t="s">
        <v>858</v>
      </c>
      <c r="I209" s="70" t="s">
        <v>914</v>
      </c>
      <c r="J209" s="70" t="s">
        <v>72</v>
      </c>
      <c r="K209" s="70" t="s">
        <v>859</v>
      </c>
      <c r="L209" s="88">
        <v>0.76</v>
      </c>
      <c r="M209" s="88">
        <v>0.7</v>
      </c>
      <c r="N209" s="70">
        <v>1.1299999999999999</v>
      </c>
      <c r="O209" s="70">
        <v>5438.2</v>
      </c>
      <c r="P209" s="77" t="s">
        <v>915</v>
      </c>
      <c r="Q209" s="77" t="s">
        <v>916</v>
      </c>
      <c r="R209" s="89"/>
      <c r="S209" s="89"/>
      <c r="T209" s="89"/>
      <c r="U209" s="89"/>
      <c r="V209" s="89"/>
      <c r="W209" s="89"/>
      <c r="X209" s="51"/>
      <c r="Y209" s="51"/>
      <c r="Z209" s="51"/>
      <c r="AA209" s="51"/>
      <c r="AB209" s="51"/>
    </row>
    <row r="210" spans="1:28" s="52" customFormat="1" ht="111" hidden="1" customHeight="1" x14ac:dyDescent="0.15">
      <c r="A210" s="41">
        <v>207</v>
      </c>
      <c r="B210" s="82">
        <v>2016</v>
      </c>
      <c r="C210" s="91" t="s">
        <v>913</v>
      </c>
      <c r="D210" s="80">
        <v>2</v>
      </c>
      <c r="E210" s="70" t="s">
        <v>175</v>
      </c>
      <c r="F210" s="70" t="s">
        <v>28</v>
      </c>
      <c r="G210" s="70" t="s">
        <v>917</v>
      </c>
      <c r="H210" s="70" t="s">
        <v>918</v>
      </c>
      <c r="I210" s="70" t="s">
        <v>914</v>
      </c>
      <c r="J210" s="70" t="s">
        <v>919</v>
      </c>
      <c r="K210" s="70" t="s">
        <v>920</v>
      </c>
      <c r="L210" s="125">
        <v>12.9</v>
      </c>
      <c r="M210" s="70">
        <v>9.1199999999999992</v>
      </c>
      <c r="N210" s="70">
        <v>17.72</v>
      </c>
      <c r="O210" s="70">
        <v>50139.64</v>
      </c>
      <c r="P210" s="77" t="s">
        <v>921</v>
      </c>
      <c r="Q210" s="77" t="s">
        <v>922</v>
      </c>
      <c r="R210" s="89"/>
      <c r="S210" s="89"/>
      <c r="T210" s="89"/>
      <c r="U210" s="89"/>
      <c r="V210" s="89"/>
      <c r="W210" s="89"/>
      <c r="X210" s="51"/>
      <c r="Y210" s="51"/>
      <c r="Z210" s="51"/>
      <c r="AA210" s="51"/>
      <c r="AB210" s="51"/>
    </row>
    <row r="211" spans="1:28" s="52" customFormat="1" ht="111" hidden="1" customHeight="1" x14ac:dyDescent="0.15">
      <c r="A211" s="41">
        <v>208</v>
      </c>
      <c r="B211" s="82">
        <v>2016</v>
      </c>
      <c r="C211" s="91" t="s">
        <v>913</v>
      </c>
      <c r="D211" s="69">
        <v>3</v>
      </c>
      <c r="E211" s="70" t="s">
        <v>48</v>
      </c>
      <c r="F211" s="70" t="s">
        <v>28</v>
      </c>
      <c r="G211" s="70" t="s">
        <v>923</v>
      </c>
      <c r="H211" s="70" t="s">
        <v>924</v>
      </c>
      <c r="I211" s="70" t="s">
        <v>925</v>
      </c>
      <c r="J211" s="70" t="s">
        <v>868</v>
      </c>
      <c r="K211" s="70" t="s">
        <v>926</v>
      </c>
      <c r="L211" s="125">
        <v>9.8699999999999992</v>
      </c>
      <c r="M211" s="125">
        <v>8.0399999999999991</v>
      </c>
      <c r="N211" s="125">
        <v>19.88</v>
      </c>
      <c r="O211" s="126">
        <v>32822.68</v>
      </c>
      <c r="P211" s="77" t="s">
        <v>927</v>
      </c>
      <c r="Q211" s="77" t="s">
        <v>928</v>
      </c>
      <c r="R211" s="89"/>
      <c r="S211" s="89"/>
      <c r="T211" s="89"/>
      <c r="U211" s="89"/>
      <c r="V211" s="89"/>
      <c r="W211" s="89"/>
      <c r="X211" s="51"/>
      <c r="Y211" s="51"/>
      <c r="Z211" s="51"/>
      <c r="AA211" s="51"/>
      <c r="AB211" s="51"/>
    </row>
    <row r="212" spans="1:28" s="52" customFormat="1" ht="111" hidden="1" customHeight="1" x14ac:dyDescent="0.15">
      <c r="A212" s="41">
        <v>209</v>
      </c>
      <c r="B212" s="82">
        <v>2016</v>
      </c>
      <c r="C212" s="91" t="s">
        <v>913</v>
      </c>
      <c r="D212" s="69">
        <v>4</v>
      </c>
      <c r="E212" s="70" t="s">
        <v>75</v>
      </c>
      <c r="F212" s="70" t="s">
        <v>516</v>
      </c>
      <c r="G212" s="132" t="s">
        <v>929</v>
      </c>
      <c r="H212" s="70" t="s">
        <v>512</v>
      </c>
      <c r="I212" s="70" t="s">
        <v>38</v>
      </c>
      <c r="J212" s="70" t="s">
        <v>930</v>
      </c>
      <c r="K212" s="70" t="s">
        <v>931</v>
      </c>
      <c r="L212" s="70">
        <v>0.79</v>
      </c>
      <c r="M212" s="70">
        <v>0.68</v>
      </c>
      <c r="N212" s="70">
        <v>0.49</v>
      </c>
      <c r="O212" s="70">
        <v>0</v>
      </c>
      <c r="P212" s="77" t="s">
        <v>932</v>
      </c>
      <c r="Q212" s="77" t="s">
        <v>933</v>
      </c>
      <c r="R212" s="89"/>
      <c r="S212" s="89"/>
      <c r="T212" s="89"/>
      <c r="U212" s="89"/>
      <c r="V212" s="89"/>
      <c r="W212" s="89"/>
      <c r="X212" s="51"/>
      <c r="Y212" s="51"/>
      <c r="Z212" s="51"/>
      <c r="AA212" s="51"/>
      <c r="AB212" s="51"/>
    </row>
    <row r="213" spans="1:28" s="52" customFormat="1" ht="111" hidden="1" customHeight="1" x14ac:dyDescent="0.15">
      <c r="A213" s="41">
        <v>210</v>
      </c>
      <c r="B213" s="82">
        <v>2016</v>
      </c>
      <c r="C213" s="91" t="s">
        <v>913</v>
      </c>
      <c r="D213" s="69">
        <v>5</v>
      </c>
      <c r="E213" s="70" t="s">
        <v>75</v>
      </c>
      <c r="F213" s="70" t="s">
        <v>479</v>
      </c>
      <c r="G213" s="70" t="s">
        <v>934</v>
      </c>
      <c r="H213" s="70" t="s">
        <v>512</v>
      </c>
      <c r="I213" s="69" t="s">
        <v>38</v>
      </c>
      <c r="J213" s="70" t="s">
        <v>72</v>
      </c>
      <c r="K213" s="70" t="s">
        <v>935</v>
      </c>
      <c r="L213" s="125">
        <v>2.69</v>
      </c>
      <c r="M213" s="70">
        <v>1.92</v>
      </c>
      <c r="N213" s="70">
        <v>3.06</v>
      </c>
      <c r="O213" s="70">
        <v>2640.78</v>
      </c>
      <c r="P213" s="77" t="s">
        <v>936</v>
      </c>
      <c r="Q213" s="77" t="s">
        <v>933</v>
      </c>
      <c r="R213" s="89"/>
      <c r="S213" s="89"/>
      <c r="T213" s="89"/>
      <c r="U213" s="89"/>
      <c r="V213" s="89"/>
      <c r="W213" s="89"/>
      <c r="X213" s="51"/>
      <c r="Y213" s="51"/>
      <c r="Z213" s="51"/>
      <c r="AA213" s="51"/>
      <c r="AB213" s="51"/>
    </row>
    <row r="214" spans="1:28" s="52" customFormat="1" ht="111" hidden="1" customHeight="1" x14ac:dyDescent="0.15">
      <c r="A214" s="41">
        <v>211</v>
      </c>
      <c r="B214" s="82">
        <v>2016</v>
      </c>
      <c r="C214" s="91" t="s">
        <v>913</v>
      </c>
      <c r="D214" s="69">
        <v>6</v>
      </c>
      <c r="E214" s="70" t="s">
        <v>48</v>
      </c>
      <c r="F214" s="70" t="s">
        <v>28</v>
      </c>
      <c r="G214" s="70" t="s">
        <v>937</v>
      </c>
      <c r="H214" s="70" t="s">
        <v>938</v>
      </c>
      <c r="I214" s="70" t="s">
        <v>38</v>
      </c>
      <c r="J214" s="70" t="s">
        <v>939</v>
      </c>
      <c r="K214" s="70" t="s">
        <v>940</v>
      </c>
      <c r="L214" s="70">
        <v>23.43</v>
      </c>
      <c r="M214" s="70">
        <v>9.76</v>
      </c>
      <c r="N214" s="70">
        <v>52</v>
      </c>
      <c r="O214" s="70">
        <v>458739.84</v>
      </c>
      <c r="P214" s="77" t="s">
        <v>941</v>
      </c>
      <c r="Q214" s="77" t="s">
        <v>933</v>
      </c>
      <c r="R214" s="89"/>
      <c r="S214" s="89"/>
      <c r="T214" s="89"/>
      <c r="U214" s="89"/>
      <c r="V214" s="89"/>
      <c r="W214" s="89"/>
      <c r="X214" s="51"/>
      <c r="Y214" s="51"/>
      <c r="Z214" s="51"/>
      <c r="AA214" s="51"/>
      <c r="AB214" s="51"/>
    </row>
    <row r="215" spans="1:28" s="52" customFormat="1" ht="111" hidden="1" customHeight="1" x14ac:dyDescent="0.15">
      <c r="A215" s="41">
        <v>212</v>
      </c>
      <c r="B215" s="82">
        <v>2016</v>
      </c>
      <c r="C215" s="91" t="s">
        <v>913</v>
      </c>
      <c r="D215" s="80">
        <v>7</v>
      </c>
      <c r="E215" s="70" t="s">
        <v>99</v>
      </c>
      <c r="F215" s="70" t="s">
        <v>28</v>
      </c>
      <c r="G215" s="70" t="s">
        <v>942</v>
      </c>
      <c r="H215" s="70" t="s">
        <v>216</v>
      </c>
      <c r="I215" s="70" t="s">
        <v>38</v>
      </c>
      <c r="J215" s="70" t="s">
        <v>943</v>
      </c>
      <c r="K215" s="70" t="s">
        <v>944</v>
      </c>
      <c r="L215" s="133">
        <f>48532.27/10000</f>
        <v>4.8532269999999995</v>
      </c>
      <c r="M215" s="133">
        <f>32606.69/10000</f>
        <v>3.260669</v>
      </c>
      <c r="N215" s="133">
        <f>46767/10000</f>
        <v>4.6767000000000003</v>
      </c>
      <c r="O215" s="134">
        <v>32809.824345309797</v>
      </c>
      <c r="P215" s="77" t="s">
        <v>945</v>
      </c>
      <c r="Q215" s="77" t="s">
        <v>933</v>
      </c>
      <c r="R215" s="89"/>
      <c r="S215" s="89"/>
      <c r="T215" s="89"/>
      <c r="U215" s="89"/>
      <c r="V215" s="89"/>
      <c r="W215" s="89"/>
      <c r="X215" s="51"/>
      <c r="Y215" s="51"/>
      <c r="Z215" s="51"/>
      <c r="AA215" s="51"/>
      <c r="AB215" s="51"/>
    </row>
    <row r="216" spans="1:28" s="52" customFormat="1" ht="111" hidden="1" customHeight="1" x14ac:dyDescent="0.15">
      <c r="A216" s="41">
        <v>213</v>
      </c>
      <c r="B216" s="82">
        <v>2016</v>
      </c>
      <c r="C216" s="91">
        <v>3</v>
      </c>
      <c r="D216" s="90">
        <v>8</v>
      </c>
      <c r="E216" s="88" t="s">
        <v>137</v>
      </c>
      <c r="F216" s="88" t="s">
        <v>28</v>
      </c>
      <c r="G216" s="88" t="s">
        <v>946</v>
      </c>
      <c r="H216" s="88" t="s">
        <v>255</v>
      </c>
      <c r="I216" s="88" t="s">
        <v>38</v>
      </c>
      <c r="J216" s="88" t="s">
        <v>947</v>
      </c>
      <c r="K216" s="88" t="s">
        <v>948</v>
      </c>
      <c r="L216" s="135">
        <v>74.7</v>
      </c>
      <c r="M216" s="88">
        <v>44</v>
      </c>
      <c r="N216" s="88">
        <v>45.83</v>
      </c>
      <c r="O216" s="88">
        <v>180289.59</v>
      </c>
      <c r="P216" s="87" t="s">
        <v>949</v>
      </c>
      <c r="Q216" s="87" t="s">
        <v>950</v>
      </c>
      <c r="R216" s="89"/>
      <c r="S216" s="89"/>
      <c r="T216" s="89"/>
      <c r="U216" s="89"/>
      <c r="V216" s="89"/>
      <c r="W216" s="89"/>
      <c r="X216" s="51"/>
      <c r="Y216" s="51"/>
      <c r="Z216" s="51"/>
      <c r="AA216" s="51"/>
      <c r="AB216" s="51"/>
    </row>
    <row r="217" spans="1:28" s="52" customFormat="1" ht="111" hidden="1" customHeight="1" x14ac:dyDescent="0.15">
      <c r="A217" s="41">
        <v>214</v>
      </c>
      <c r="B217" s="82">
        <v>2016</v>
      </c>
      <c r="C217" s="91" t="s">
        <v>913</v>
      </c>
      <c r="D217" s="80">
        <v>9</v>
      </c>
      <c r="E217" s="88" t="s">
        <v>175</v>
      </c>
      <c r="F217" s="88" t="s">
        <v>28</v>
      </c>
      <c r="G217" s="88" t="s">
        <v>951</v>
      </c>
      <c r="H217" s="88" t="s">
        <v>181</v>
      </c>
      <c r="I217" s="88" t="s">
        <v>38</v>
      </c>
      <c r="J217" s="88" t="s">
        <v>952</v>
      </c>
      <c r="K217" s="88" t="s">
        <v>953</v>
      </c>
      <c r="L217" s="88">
        <v>16.52</v>
      </c>
      <c r="M217" s="88">
        <v>16.52</v>
      </c>
      <c r="N217" s="88">
        <v>42.44</v>
      </c>
      <c r="O217" s="88">
        <v>117598.58</v>
      </c>
      <c r="P217" s="87" t="s">
        <v>954</v>
      </c>
      <c r="Q217" s="77" t="s">
        <v>933</v>
      </c>
      <c r="R217" s="89"/>
      <c r="S217" s="89"/>
      <c r="T217" s="89"/>
      <c r="U217" s="89"/>
      <c r="V217" s="89"/>
      <c r="W217" s="89"/>
      <c r="X217" s="51"/>
      <c r="Y217" s="51"/>
      <c r="Z217" s="51"/>
      <c r="AA217" s="51"/>
      <c r="AB217" s="51"/>
    </row>
    <row r="218" spans="1:28" s="52" customFormat="1" ht="111" hidden="1" customHeight="1" x14ac:dyDescent="0.15">
      <c r="A218" s="41">
        <v>215</v>
      </c>
      <c r="B218" s="82">
        <v>2016</v>
      </c>
      <c r="C218" s="91" t="s">
        <v>913</v>
      </c>
      <c r="D218" s="90">
        <v>10</v>
      </c>
      <c r="E218" s="88" t="s">
        <v>175</v>
      </c>
      <c r="F218" s="88" t="s">
        <v>28</v>
      </c>
      <c r="G218" s="88" t="s">
        <v>955</v>
      </c>
      <c r="H218" s="88" t="s">
        <v>181</v>
      </c>
      <c r="I218" s="88" t="s">
        <v>38</v>
      </c>
      <c r="J218" s="88" t="s">
        <v>956</v>
      </c>
      <c r="K218" s="88" t="s">
        <v>957</v>
      </c>
      <c r="L218" s="135">
        <v>16.82</v>
      </c>
      <c r="M218" s="88">
        <v>16.82</v>
      </c>
      <c r="N218" s="88">
        <v>27.23</v>
      </c>
      <c r="O218" s="88">
        <v>152700.76999999999</v>
      </c>
      <c r="P218" s="87" t="s">
        <v>958</v>
      </c>
      <c r="Q218" s="87" t="s">
        <v>959</v>
      </c>
      <c r="R218" s="89"/>
      <c r="S218" s="89"/>
      <c r="T218" s="89"/>
      <c r="U218" s="89"/>
      <c r="V218" s="89"/>
      <c r="W218" s="89"/>
      <c r="X218" s="51"/>
      <c r="Y218" s="51"/>
      <c r="Z218" s="51"/>
      <c r="AA218" s="51"/>
      <c r="AB218" s="51"/>
    </row>
    <row r="219" spans="1:28" s="52" customFormat="1" ht="111" hidden="1" customHeight="1" x14ac:dyDescent="0.15">
      <c r="A219" s="41">
        <v>216</v>
      </c>
      <c r="B219" s="82">
        <v>2016</v>
      </c>
      <c r="C219" s="91" t="s">
        <v>960</v>
      </c>
      <c r="D219" s="131">
        <v>1</v>
      </c>
      <c r="E219" s="70" t="s">
        <v>48</v>
      </c>
      <c r="F219" s="70" t="s">
        <v>28</v>
      </c>
      <c r="G219" s="70" t="s">
        <v>961</v>
      </c>
      <c r="H219" s="70" t="s">
        <v>962</v>
      </c>
      <c r="I219" s="70" t="s">
        <v>38</v>
      </c>
      <c r="J219" s="70" t="s">
        <v>963</v>
      </c>
      <c r="K219" s="70" t="s">
        <v>964</v>
      </c>
      <c r="L219" s="70">
        <v>42.48</v>
      </c>
      <c r="M219" s="70">
        <v>22.79</v>
      </c>
      <c r="N219" s="70">
        <v>24.73</v>
      </c>
      <c r="O219" s="70">
        <v>74295.679999999993</v>
      </c>
      <c r="P219" s="77" t="s">
        <v>965</v>
      </c>
      <c r="Q219" s="77" t="s">
        <v>933</v>
      </c>
      <c r="R219" s="89"/>
      <c r="S219" s="89"/>
      <c r="T219" s="89"/>
      <c r="U219" s="89"/>
      <c r="V219" s="89"/>
      <c r="W219" s="89"/>
      <c r="X219" s="51"/>
      <c r="Y219" s="51"/>
      <c r="Z219" s="51"/>
      <c r="AA219" s="51"/>
      <c r="AB219" s="51"/>
    </row>
    <row r="220" spans="1:28" s="52" customFormat="1" ht="111" hidden="1" customHeight="1" x14ac:dyDescent="0.15">
      <c r="A220" s="41">
        <v>217</v>
      </c>
      <c r="B220" s="82">
        <v>2016</v>
      </c>
      <c r="C220" s="91" t="s">
        <v>960</v>
      </c>
      <c r="D220" s="80">
        <v>2</v>
      </c>
      <c r="E220" s="70" t="s">
        <v>75</v>
      </c>
      <c r="F220" s="70" t="s">
        <v>516</v>
      </c>
      <c r="G220" s="103" t="s">
        <v>966</v>
      </c>
      <c r="H220" s="136" t="s">
        <v>967</v>
      </c>
      <c r="I220" s="92" t="s">
        <v>38</v>
      </c>
      <c r="J220" s="105" t="s">
        <v>968</v>
      </c>
      <c r="K220" s="70" t="s">
        <v>969</v>
      </c>
      <c r="L220" s="70">
        <v>37.68</v>
      </c>
      <c r="M220" s="70">
        <v>28.94</v>
      </c>
      <c r="N220" s="70">
        <v>25.02</v>
      </c>
      <c r="O220" s="70">
        <v>7553.36</v>
      </c>
      <c r="P220" s="77" t="s">
        <v>970</v>
      </c>
      <c r="Q220" s="77" t="s">
        <v>971</v>
      </c>
      <c r="R220" s="89"/>
      <c r="S220" s="89"/>
      <c r="T220" s="89"/>
      <c r="U220" s="89"/>
      <c r="V220" s="89"/>
      <c r="W220" s="89"/>
      <c r="X220" s="51"/>
      <c r="Y220" s="51"/>
      <c r="Z220" s="51"/>
      <c r="AA220" s="51"/>
      <c r="AB220" s="51"/>
    </row>
    <row r="221" spans="1:28" s="52" customFormat="1" ht="111" hidden="1" customHeight="1" x14ac:dyDescent="0.15">
      <c r="A221" s="41">
        <v>218</v>
      </c>
      <c r="B221" s="82">
        <v>2016</v>
      </c>
      <c r="C221" s="91" t="s">
        <v>960</v>
      </c>
      <c r="D221" s="69">
        <v>3</v>
      </c>
      <c r="E221" s="70" t="s">
        <v>132</v>
      </c>
      <c r="F221" s="70" t="s">
        <v>972</v>
      </c>
      <c r="G221" s="137" t="s">
        <v>973</v>
      </c>
      <c r="H221" s="70" t="s">
        <v>974</v>
      </c>
      <c r="I221" s="70" t="s">
        <v>38</v>
      </c>
      <c r="J221" s="70" t="s">
        <v>975</v>
      </c>
      <c r="K221" s="70" t="s">
        <v>976</v>
      </c>
      <c r="L221" s="70">
        <v>29.27</v>
      </c>
      <c r="M221" s="70">
        <v>29.27</v>
      </c>
      <c r="N221" s="70">
        <v>65.959999999999994</v>
      </c>
      <c r="O221" s="70">
        <v>257303.75</v>
      </c>
      <c r="P221" s="77" t="s">
        <v>977</v>
      </c>
      <c r="Q221" s="77" t="s">
        <v>978</v>
      </c>
      <c r="R221" s="89"/>
      <c r="S221" s="89"/>
      <c r="T221" s="89"/>
      <c r="U221" s="89"/>
      <c r="V221" s="89"/>
      <c r="W221" s="89"/>
      <c r="X221" s="51"/>
      <c r="Y221" s="51"/>
      <c r="Z221" s="51"/>
      <c r="AA221" s="51"/>
      <c r="AB221" s="51"/>
    </row>
    <row r="222" spans="1:28" s="52" customFormat="1" ht="111" hidden="1" customHeight="1" x14ac:dyDescent="0.15">
      <c r="A222" s="41">
        <v>219</v>
      </c>
      <c r="B222" s="82">
        <v>2016</v>
      </c>
      <c r="C222" s="91" t="s">
        <v>960</v>
      </c>
      <c r="D222" s="69">
        <v>4</v>
      </c>
      <c r="E222" s="70" t="s">
        <v>132</v>
      </c>
      <c r="F222" s="70" t="s">
        <v>979</v>
      </c>
      <c r="G222" s="70" t="s">
        <v>980</v>
      </c>
      <c r="H222" s="70" t="s">
        <v>974</v>
      </c>
      <c r="I222" s="70" t="s">
        <v>38</v>
      </c>
      <c r="J222" s="70" t="s">
        <v>981</v>
      </c>
      <c r="K222" s="70" t="s">
        <v>982</v>
      </c>
      <c r="L222" s="125">
        <v>12.35</v>
      </c>
      <c r="M222" s="70">
        <v>4.92</v>
      </c>
      <c r="N222" s="70">
        <v>14.44</v>
      </c>
      <c r="O222" s="88">
        <v>53656.28</v>
      </c>
      <c r="P222" s="77" t="s">
        <v>983</v>
      </c>
      <c r="Q222" s="77" t="s">
        <v>984</v>
      </c>
      <c r="R222" s="89"/>
      <c r="S222" s="89"/>
      <c r="T222" s="89"/>
      <c r="U222" s="89"/>
      <c r="V222" s="89"/>
      <c r="W222" s="89"/>
      <c r="X222" s="51"/>
      <c r="Y222" s="51"/>
      <c r="Z222" s="51"/>
      <c r="AA222" s="51"/>
      <c r="AB222" s="51"/>
    </row>
    <row r="223" spans="1:28" s="52" customFormat="1" ht="111" hidden="1" customHeight="1" x14ac:dyDescent="0.15">
      <c r="A223" s="41">
        <v>220</v>
      </c>
      <c r="B223" s="82">
        <v>2016</v>
      </c>
      <c r="C223" s="91">
        <v>4</v>
      </c>
      <c r="D223" s="69">
        <v>5</v>
      </c>
      <c r="E223" s="88" t="s">
        <v>137</v>
      </c>
      <c r="F223" s="88" t="s">
        <v>28</v>
      </c>
      <c r="G223" s="88" t="s">
        <v>985</v>
      </c>
      <c r="H223" s="88" t="s">
        <v>986</v>
      </c>
      <c r="I223" s="88" t="s">
        <v>38</v>
      </c>
      <c r="J223" s="70" t="s">
        <v>987</v>
      </c>
      <c r="K223" s="92" t="s">
        <v>988</v>
      </c>
      <c r="L223" s="88">
        <v>94.41</v>
      </c>
      <c r="M223" s="88">
        <v>55.07</v>
      </c>
      <c r="N223" s="88">
        <v>69.28</v>
      </c>
      <c r="O223" s="88">
        <v>212504.13</v>
      </c>
      <c r="P223" s="87" t="s">
        <v>989</v>
      </c>
      <c r="Q223" s="77" t="s">
        <v>933</v>
      </c>
      <c r="R223" s="89"/>
      <c r="S223" s="89"/>
      <c r="T223" s="89"/>
      <c r="U223" s="89"/>
      <c r="V223" s="89"/>
      <c r="W223" s="89"/>
      <c r="X223" s="51"/>
      <c r="Y223" s="51"/>
      <c r="Z223" s="51"/>
      <c r="AA223" s="51"/>
      <c r="AB223" s="51"/>
    </row>
    <row r="224" spans="1:28" s="52" customFormat="1" ht="111" hidden="1" customHeight="1" x14ac:dyDescent="0.15">
      <c r="A224" s="41">
        <v>221</v>
      </c>
      <c r="B224" s="82">
        <v>2016</v>
      </c>
      <c r="C224" s="91">
        <v>5</v>
      </c>
      <c r="D224" s="69">
        <v>1</v>
      </c>
      <c r="E224" s="70" t="s">
        <v>137</v>
      </c>
      <c r="F224" s="70" t="s">
        <v>28</v>
      </c>
      <c r="G224" s="70" t="s">
        <v>990</v>
      </c>
      <c r="H224" s="70" t="s">
        <v>991</v>
      </c>
      <c r="I224" s="70" t="s">
        <v>992</v>
      </c>
      <c r="J224" s="70" t="s">
        <v>993</v>
      </c>
      <c r="K224" s="70" t="s">
        <v>994</v>
      </c>
      <c r="L224" s="70">
        <v>10.02</v>
      </c>
      <c r="M224" s="70">
        <v>6.12</v>
      </c>
      <c r="N224" s="70">
        <v>13.04</v>
      </c>
      <c r="O224" s="70">
        <v>29585.42</v>
      </c>
      <c r="P224" s="77" t="s">
        <v>995</v>
      </c>
      <c r="Q224" s="77" t="s">
        <v>996</v>
      </c>
      <c r="R224" s="89"/>
      <c r="S224" s="89"/>
      <c r="T224" s="89"/>
      <c r="U224" s="89"/>
      <c r="V224" s="89"/>
      <c r="W224" s="89"/>
      <c r="X224" s="51"/>
      <c r="Y224" s="51"/>
      <c r="Z224" s="51"/>
      <c r="AA224" s="51"/>
      <c r="AB224" s="51"/>
    </row>
    <row r="225" spans="1:28" s="52" customFormat="1" ht="111" hidden="1" customHeight="1" x14ac:dyDescent="0.15">
      <c r="A225" s="41">
        <v>222</v>
      </c>
      <c r="B225" s="82">
        <v>2016</v>
      </c>
      <c r="C225" s="91" t="s">
        <v>997</v>
      </c>
      <c r="D225" s="69">
        <v>2</v>
      </c>
      <c r="E225" s="70" t="s">
        <v>175</v>
      </c>
      <c r="F225" s="70" t="s">
        <v>28</v>
      </c>
      <c r="G225" s="70" t="s">
        <v>998</v>
      </c>
      <c r="H225" s="70" t="s">
        <v>918</v>
      </c>
      <c r="I225" s="70" t="s">
        <v>914</v>
      </c>
      <c r="J225" s="70" t="s">
        <v>919</v>
      </c>
      <c r="K225" s="70" t="s">
        <v>999</v>
      </c>
      <c r="L225" s="102">
        <v>12.8</v>
      </c>
      <c r="M225" s="70">
        <v>8.99</v>
      </c>
      <c r="N225" s="70">
        <v>17.72</v>
      </c>
      <c r="O225" s="70">
        <v>49921.120000000003</v>
      </c>
      <c r="P225" s="77" t="s">
        <v>1000</v>
      </c>
      <c r="Q225" s="77" t="s">
        <v>841</v>
      </c>
      <c r="R225" s="89"/>
      <c r="S225" s="89"/>
      <c r="T225" s="89"/>
      <c r="U225" s="89"/>
      <c r="V225" s="89"/>
      <c r="W225" s="89"/>
      <c r="X225" s="51"/>
      <c r="Y225" s="51"/>
      <c r="Z225" s="51"/>
      <c r="AA225" s="51"/>
      <c r="AB225" s="51"/>
    </row>
    <row r="226" spans="1:28" s="52" customFormat="1" ht="111" hidden="1" customHeight="1" x14ac:dyDescent="0.15">
      <c r="A226" s="41">
        <v>223</v>
      </c>
      <c r="B226" s="82">
        <v>2016</v>
      </c>
      <c r="C226" s="91" t="s">
        <v>997</v>
      </c>
      <c r="D226" s="69">
        <v>3</v>
      </c>
      <c r="E226" s="86" t="s">
        <v>143</v>
      </c>
      <c r="F226" s="70" t="s">
        <v>28</v>
      </c>
      <c r="G226" s="70" t="s">
        <v>1001</v>
      </c>
      <c r="H226" s="70" t="s">
        <v>1002</v>
      </c>
      <c r="I226" s="70" t="s">
        <v>914</v>
      </c>
      <c r="J226" s="70" t="s">
        <v>1003</v>
      </c>
      <c r="K226" s="70" t="s">
        <v>1004</v>
      </c>
      <c r="L226" s="125">
        <v>29.84</v>
      </c>
      <c r="M226" s="70">
        <v>18.829999999999998</v>
      </c>
      <c r="N226" s="70">
        <v>48.95</v>
      </c>
      <c r="O226" s="70">
        <v>65024.42</v>
      </c>
      <c r="P226" s="77" t="s">
        <v>1005</v>
      </c>
      <c r="Q226" s="77" t="s">
        <v>1006</v>
      </c>
      <c r="R226" s="89"/>
      <c r="S226" s="89"/>
      <c r="T226" s="89"/>
      <c r="U226" s="89"/>
      <c r="V226" s="89"/>
      <c r="W226" s="89"/>
      <c r="X226" s="51"/>
      <c r="Y226" s="51"/>
      <c r="Z226" s="51"/>
      <c r="AA226" s="51"/>
      <c r="AB226" s="51"/>
    </row>
    <row r="227" spans="1:28" s="52" customFormat="1" ht="111" hidden="1" customHeight="1" x14ac:dyDescent="0.15">
      <c r="A227" s="41">
        <v>224</v>
      </c>
      <c r="B227" s="82">
        <v>2016</v>
      </c>
      <c r="C227" s="91" t="s">
        <v>997</v>
      </c>
      <c r="D227" s="69">
        <v>4</v>
      </c>
      <c r="E227" s="86" t="s">
        <v>143</v>
      </c>
      <c r="F227" s="92" t="s">
        <v>516</v>
      </c>
      <c r="G227" s="92" t="s">
        <v>1007</v>
      </c>
      <c r="H227" s="92" t="s">
        <v>1008</v>
      </c>
      <c r="I227" s="92" t="s">
        <v>1009</v>
      </c>
      <c r="J227" s="92" t="s">
        <v>1010</v>
      </c>
      <c r="K227" s="92" t="s">
        <v>1011</v>
      </c>
      <c r="L227" s="92">
        <v>20.260000000000002</v>
      </c>
      <c r="M227" s="92">
        <v>17.489999999999998</v>
      </c>
      <c r="N227" s="92">
        <v>55.8</v>
      </c>
      <c r="O227" s="92">
        <v>303875.71000000002</v>
      </c>
      <c r="P227" s="94" t="s">
        <v>1012</v>
      </c>
      <c r="Q227" s="94" t="s">
        <v>1013</v>
      </c>
      <c r="R227" s="89"/>
      <c r="S227" s="89"/>
      <c r="T227" s="89"/>
      <c r="U227" s="89"/>
      <c r="V227" s="89"/>
      <c r="W227" s="89"/>
      <c r="X227" s="51"/>
      <c r="Y227" s="51"/>
      <c r="Z227" s="51"/>
      <c r="AA227" s="51"/>
      <c r="AB227" s="51"/>
    </row>
    <row r="228" spans="1:28" s="52" customFormat="1" ht="111" hidden="1" customHeight="1" x14ac:dyDescent="0.15">
      <c r="A228" s="41">
        <v>225</v>
      </c>
      <c r="B228" s="82">
        <v>2016</v>
      </c>
      <c r="C228" s="91" t="s">
        <v>997</v>
      </c>
      <c r="D228" s="69">
        <v>5</v>
      </c>
      <c r="E228" s="70" t="s">
        <v>48</v>
      </c>
      <c r="F228" s="70" t="s">
        <v>28</v>
      </c>
      <c r="G228" s="70" t="s">
        <v>1014</v>
      </c>
      <c r="H228" s="70" t="s">
        <v>1015</v>
      </c>
      <c r="I228" s="70" t="s">
        <v>38</v>
      </c>
      <c r="J228" s="70" t="s">
        <v>1016</v>
      </c>
      <c r="K228" s="70" t="s">
        <v>1017</v>
      </c>
      <c r="L228" s="70">
        <v>20.27</v>
      </c>
      <c r="M228" s="70">
        <v>20.27</v>
      </c>
      <c r="N228" s="70">
        <v>35.700000000000003</v>
      </c>
      <c r="O228" s="70">
        <v>571453.68999999994</v>
      </c>
      <c r="P228" s="77" t="s">
        <v>1018</v>
      </c>
      <c r="Q228" s="77" t="s">
        <v>1019</v>
      </c>
      <c r="R228" s="89"/>
      <c r="S228" s="89"/>
      <c r="T228" s="89"/>
      <c r="U228" s="89"/>
      <c r="V228" s="89"/>
      <c r="W228" s="89"/>
      <c r="X228" s="51"/>
      <c r="Y228" s="51"/>
      <c r="Z228" s="51"/>
      <c r="AA228" s="51"/>
      <c r="AB228" s="51"/>
    </row>
    <row r="229" spans="1:28" s="52" customFormat="1" ht="111" hidden="1" customHeight="1" x14ac:dyDescent="0.15">
      <c r="A229" s="41">
        <v>226</v>
      </c>
      <c r="B229" s="82">
        <v>2016</v>
      </c>
      <c r="C229" s="91" t="s">
        <v>997</v>
      </c>
      <c r="D229" s="69">
        <v>6</v>
      </c>
      <c r="E229" s="70" t="s">
        <v>48</v>
      </c>
      <c r="F229" s="70" t="s">
        <v>516</v>
      </c>
      <c r="G229" s="70" t="s">
        <v>1020</v>
      </c>
      <c r="H229" s="70" t="s">
        <v>1021</v>
      </c>
      <c r="I229" s="70" t="s">
        <v>38</v>
      </c>
      <c r="J229" s="70" t="s">
        <v>1022</v>
      </c>
      <c r="K229" s="70" t="s">
        <v>1023</v>
      </c>
      <c r="L229" s="70">
        <f>2.695786+0.37</f>
        <v>3.0657860000000001</v>
      </c>
      <c r="M229" s="70">
        <f>1.7485542+0.37</f>
        <v>2.1185542000000002</v>
      </c>
      <c r="N229" s="70">
        <f>4.86+0.185</f>
        <v>5.0449999999999999</v>
      </c>
      <c r="O229" s="70">
        <f>7290+501.18</f>
        <v>7791.18</v>
      </c>
      <c r="P229" s="77" t="s">
        <v>1024</v>
      </c>
      <c r="Q229" s="77" t="s">
        <v>1019</v>
      </c>
      <c r="R229" s="89"/>
      <c r="S229" s="89"/>
      <c r="T229" s="89"/>
      <c r="U229" s="89"/>
      <c r="V229" s="89"/>
      <c r="W229" s="89"/>
      <c r="X229" s="51"/>
      <c r="Y229" s="51"/>
      <c r="Z229" s="51"/>
      <c r="AA229" s="51"/>
      <c r="AB229" s="51"/>
    </row>
    <row r="230" spans="1:28" s="52" customFormat="1" ht="111" hidden="1" customHeight="1" x14ac:dyDescent="0.15">
      <c r="A230" s="41">
        <v>227</v>
      </c>
      <c r="B230" s="82">
        <v>2016</v>
      </c>
      <c r="C230" s="91" t="s">
        <v>997</v>
      </c>
      <c r="D230" s="69">
        <v>7</v>
      </c>
      <c r="E230" s="70" t="s">
        <v>75</v>
      </c>
      <c r="F230" s="70" t="s">
        <v>28</v>
      </c>
      <c r="G230" s="70" t="s">
        <v>1025</v>
      </c>
      <c r="H230" s="70" t="s">
        <v>91</v>
      </c>
      <c r="I230" s="70" t="s">
        <v>38</v>
      </c>
      <c r="J230" s="70" t="s">
        <v>72</v>
      </c>
      <c r="K230" s="70" t="s">
        <v>1026</v>
      </c>
      <c r="L230" s="70">
        <v>16.73</v>
      </c>
      <c r="M230" s="70">
        <v>7.05</v>
      </c>
      <c r="N230" s="70">
        <v>9.8699999999999992</v>
      </c>
      <c r="O230" s="70">
        <v>49425.1</v>
      </c>
      <c r="P230" s="77" t="s">
        <v>1027</v>
      </c>
      <c r="Q230" s="77" t="s">
        <v>1028</v>
      </c>
      <c r="R230" s="89"/>
      <c r="S230" s="89"/>
      <c r="T230" s="89"/>
      <c r="U230" s="89"/>
      <c r="V230" s="89"/>
      <c r="W230" s="89"/>
      <c r="X230" s="51"/>
      <c r="Y230" s="51"/>
      <c r="Z230" s="51"/>
      <c r="AA230" s="51"/>
      <c r="AB230" s="51"/>
    </row>
    <row r="231" spans="1:28" s="52" customFormat="1" ht="111" hidden="1" customHeight="1" x14ac:dyDescent="0.15">
      <c r="A231" s="41">
        <v>228</v>
      </c>
      <c r="B231" s="82">
        <v>2016</v>
      </c>
      <c r="C231" s="91" t="s">
        <v>997</v>
      </c>
      <c r="D231" s="69">
        <v>8</v>
      </c>
      <c r="E231" s="70" t="s">
        <v>75</v>
      </c>
      <c r="F231" s="70" t="s">
        <v>28</v>
      </c>
      <c r="G231" s="70" t="s">
        <v>1029</v>
      </c>
      <c r="H231" s="70" t="s">
        <v>91</v>
      </c>
      <c r="I231" s="70" t="s">
        <v>38</v>
      </c>
      <c r="J231" s="70" t="s">
        <v>1030</v>
      </c>
      <c r="K231" s="70" t="s">
        <v>1026</v>
      </c>
      <c r="L231" s="70">
        <v>39.770000000000003</v>
      </c>
      <c r="M231" s="70">
        <v>23.74</v>
      </c>
      <c r="N231" s="70">
        <v>18.32</v>
      </c>
      <c r="O231" s="70">
        <v>36886.269999999997</v>
      </c>
      <c r="P231" s="77" t="s">
        <v>1031</v>
      </c>
      <c r="Q231" s="77" t="s">
        <v>1032</v>
      </c>
      <c r="R231" s="89"/>
      <c r="S231" s="89"/>
      <c r="T231" s="89"/>
      <c r="U231" s="89"/>
      <c r="V231" s="89"/>
      <c r="W231" s="89"/>
      <c r="X231" s="51"/>
      <c r="Y231" s="51"/>
      <c r="Z231" s="51"/>
      <c r="AA231" s="51"/>
      <c r="AB231" s="51"/>
    </row>
    <row r="232" spans="1:28" s="52" customFormat="1" ht="111" hidden="1" customHeight="1" x14ac:dyDescent="0.15">
      <c r="A232" s="41">
        <v>229</v>
      </c>
      <c r="B232" s="82">
        <v>2016</v>
      </c>
      <c r="C232" s="91" t="s">
        <v>997</v>
      </c>
      <c r="D232" s="69">
        <v>9</v>
      </c>
      <c r="E232" s="70" t="s">
        <v>75</v>
      </c>
      <c r="F232" s="88" t="s">
        <v>28</v>
      </c>
      <c r="G232" s="88" t="s">
        <v>1033</v>
      </c>
      <c r="H232" s="88" t="s">
        <v>91</v>
      </c>
      <c r="I232" s="88" t="s">
        <v>38</v>
      </c>
      <c r="J232" s="88" t="s">
        <v>1034</v>
      </c>
      <c r="K232" s="70" t="s">
        <v>1035</v>
      </c>
      <c r="L232" s="135">
        <v>6.06</v>
      </c>
      <c r="M232" s="88">
        <v>6.06</v>
      </c>
      <c r="N232" s="88">
        <v>15.76</v>
      </c>
      <c r="O232" s="88">
        <v>46858.14</v>
      </c>
      <c r="P232" s="87" t="s">
        <v>1036</v>
      </c>
      <c r="Q232" s="87" t="s">
        <v>80</v>
      </c>
      <c r="R232" s="89"/>
      <c r="S232" s="89"/>
      <c r="T232" s="89"/>
      <c r="U232" s="89"/>
      <c r="V232" s="89"/>
      <c r="W232" s="89"/>
      <c r="X232" s="51"/>
      <c r="Y232" s="51"/>
      <c r="Z232" s="51"/>
      <c r="AA232" s="51"/>
      <c r="AB232" s="51"/>
    </row>
    <row r="233" spans="1:28" s="52" customFormat="1" ht="111" hidden="1" customHeight="1" x14ac:dyDescent="0.15">
      <c r="A233" s="41">
        <v>230</v>
      </c>
      <c r="B233" s="82">
        <v>2016</v>
      </c>
      <c r="C233" s="91" t="s">
        <v>997</v>
      </c>
      <c r="D233" s="69">
        <v>10</v>
      </c>
      <c r="E233" s="70" t="s">
        <v>143</v>
      </c>
      <c r="F233" s="70" t="s">
        <v>28</v>
      </c>
      <c r="G233" s="70" t="s">
        <v>1037</v>
      </c>
      <c r="H233" s="70" t="s">
        <v>1038</v>
      </c>
      <c r="I233" s="70" t="s">
        <v>38</v>
      </c>
      <c r="J233" s="70" t="s">
        <v>1039</v>
      </c>
      <c r="K233" s="70" t="s">
        <v>1040</v>
      </c>
      <c r="L233" s="92">
        <v>15.27</v>
      </c>
      <c r="M233" s="92">
        <v>6.63</v>
      </c>
      <c r="N233" s="92">
        <v>11.37</v>
      </c>
      <c r="O233" s="92" t="s">
        <v>1041</v>
      </c>
      <c r="P233" s="77" t="s">
        <v>1042</v>
      </c>
      <c r="Q233" s="77" t="s">
        <v>1043</v>
      </c>
      <c r="R233" s="89"/>
      <c r="S233" s="89"/>
      <c r="T233" s="89"/>
      <c r="U233" s="89"/>
      <c r="V233" s="89"/>
      <c r="W233" s="89"/>
      <c r="X233" s="51"/>
      <c r="Y233" s="51"/>
      <c r="Z233" s="51"/>
      <c r="AA233" s="51"/>
      <c r="AB233" s="51"/>
    </row>
    <row r="234" spans="1:28" s="52" customFormat="1" ht="111" hidden="1" customHeight="1" x14ac:dyDescent="0.15">
      <c r="A234" s="41">
        <v>231</v>
      </c>
      <c r="B234" s="82">
        <v>2016</v>
      </c>
      <c r="C234" s="91" t="s">
        <v>997</v>
      </c>
      <c r="D234" s="69">
        <v>11</v>
      </c>
      <c r="E234" s="70" t="s">
        <v>65</v>
      </c>
      <c r="F234" s="70" t="s">
        <v>28</v>
      </c>
      <c r="G234" s="70" t="s">
        <v>1044</v>
      </c>
      <c r="H234" s="70" t="s">
        <v>1045</v>
      </c>
      <c r="I234" s="70" t="s">
        <v>38</v>
      </c>
      <c r="J234" s="70" t="s">
        <v>1046</v>
      </c>
      <c r="K234" s="70" t="s">
        <v>1047</v>
      </c>
      <c r="L234" s="70">
        <v>13.52</v>
      </c>
      <c r="M234" s="70">
        <v>9.4600000000000009</v>
      </c>
      <c r="N234" s="70">
        <v>32.44</v>
      </c>
      <c r="O234" s="70" t="s">
        <v>1048</v>
      </c>
      <c r="P234" s="71" t="s">
        <v>1049</v>
      </c>
      <c r="Q234" s="71" t="s">
        <v>1050</v>
      </c>
      <c r="R234" s="89"/>
      <c r="S234" s="89"/>
      <c r="T234" s="89"/>
      <c r="U234" s="89"/>
      <c r="V234" s="89"/>
      <c r="W234" s="89"/>
      <c r="X234" s="51"/>
      <c r="Y234" s="51"/>
      <c r="Z234" s="51"/>
      <c r="AA234" s="51"/>
      <c r="AB234" s="51"/>
    </row>
    <row r="235" spans="1:28" s="52" customFormat="1" ht="111" hidden="1" customHeight="1" x14ac:dyDescent="0.15">
      <c r="A235" s="41">
        <v>232</v>
      </c>
      <c r="B235" s="82">
        <v>2016</v>
      </c>
      <c r="C235" s="91" t="s">
        <v>997</v>
      </c>
      <c r="D235" s="69">
        <v>12</v>
      </c>
      <c r="E235" s="70" t="s">
        <v>65</v>
      </c>
      <c r="F235" s="70" t="s">
        <v>516</v>
      </c>
      <c r="G235" s="103" t="s">
        <v>1051</v>
      </c>
      <c r="H235" s="136" t="s">
        <v>1045</v>
      </c>
      <c r="I235" s="92" t="s">
        <v>38</v>
      </c>
      <c r="J235" s="105" t="s">
        <v>1010</v>
      </c>
      <c r="K235" s="70" t="s">
        <v>1011</v>
      </c>
      <c r="L235" s="70">
        <v>2.33</v>
      </c>
      <c r="M235" s="70">
        <v>2.33</v>
      </c>
      <c r="N235" s="70">
        <v>6.52</v>
      </c>
      <c r="O235" s="70" t="s">
        <v>1052</v>
      </c>
      <c r="P235" s="77" t="s">
        <v>1053</v>
      </c>
      <c r="Q235" s="77" t="s">
        <v>1054</v>
      </c>
      <c r="R235" s="89"/>
      <c r="S235" s="89"/>
      <c r="T235" s="89"/>
      <c r="U235" s="89"/>
      <c r="V235" s="89"/>
      <c r="W235" s="89"/>
      <c r="X235" s="51"/>
      <c r="Y235" s="51"/>
      <c r="Z235" s="51"/>
      <c r="AA235" s="51"/>
      <c r="AB235" s="51"/>
    </row>
    <row r="236" spans="1:28" s="52" customFormat="1" ht="111" hidden="1" customHeight="1" x14ac:dyDescent="0.15">
      <c r="A236" s="41">
        <v>233</v>
      </c>
      <c r="B236" s="82">
        <v>2016</v>
      </c>
      <c r="C236" s="91" t="s">
        <v>997</v>
      </c>
      <c r="D236" s="69">
        <v>13</v>
      </c>
      <c r="E236" s="70" t="s">
        <v>65</v>
      </c>
      <c r="F236" s="70" t="s">
        <v>516</v>
      </c>
      <c r="G236" s="103" t="s">
        <v>1055</v>
      </c>
      <c r="H236" s="136" t="s">
        <v>1045</v>
      </c>
      <c r="I236" s="92" t="s">
        <v>38</v>
      </c>
      <c r="J236" s="105" t="s">
        <v>178</v>
      </c>
      <c r="K236" s="70" t="s">
        <v>1011</v>
      </c>
      <c r="L236" s="70">
        <v>5.44</v>
      </c>
      <c r="M236" s="70">
        <v>5.44</v>
      </c>
      <c r="N236" s="70">
        <v>20.02</v>
      </c>
      <c r="O236" s="70" t="s">
        <v>1052</v>
      </c>
      <c r="P236" s="77" t="s">
        <v>1056</v>
      </c>
      <c r="Q236" s="77" t="s">
        <v>1057</v>
      </c>
      <c r="R236" s="89"/>
      <c r="S236" s="89"/>
      <c r="T236" s="89"/>
      <c r="U236" s="89"/>
      <c r="V236" s="89"/>
      <c r="W236" s="89"/>
      <c r="X236" s="51"/>
      <c r="Y236" s="51"/>
      <c r="Z236" s="51"/>
      <c r="AA236" s="51"/>
      <c r="AB236" s="51"/>
    </row>
    <row r="237" spans="1:28" s="52" customFormat="1" ht="111" hidden="1" customHeight="1" x14ac:dyDescent="0.15">
      <c r="A237" s="41">
        <v>234</v>
      </c>
      <c r="B237" s="82">
        <v>2016</v>
      </c>
      <c r="C237" s="91" t="s">
        <v>997</v>
      </c>
      <c r="D237" s="69">
        <v>14</v>
      </c>
      <c r="E237" s="70" t="s">
        <v>352</v>
      </c>
      <c r="F237" s="70" t="s">
        <v>516</v>
      </c>
      <c r="G237" s="70" t="s">
        <v>1058</v>
      </c>
      <c r="H237" s="138" t="s">
        <v>1059</v>
      </c>
      <c r="I237" s="70" t="s">
        <v>38</v>
      </c>
      <c r="J237" s="70" t="s">
        <v>1060</v>
      </c>
      <c r="K237" s="70" t="s">
        <v>1011</v>
      </c>
      <c r="L237" s="70">
        <v>9.93</v>
      </c>
      <c r="M237" s="70">
        <v>9.93</v>
      </c>
      <c r="N237" s="70">
        <v>7.95</v>
      </c>
      <c r="O237" s="125">
        <v>23849.1</v>
      </c>
      <c r="P237" s="77" t="s">
        <v>1061</v>
      </c>
      <c r="Q237" s="77" t="s">
        <v>1054</v>
      </c>
      <c r="R237" s="89"/>
      <c r="S237" s="89"/>
      <c r="T237" s="89"/>
      <c r="U237" s="89"/>
      <c r="V237" s="89"/>
      <c r="W237" s="89"/>
      <c r="X237" s="51"/>
      <c r="Y237" s="51"/>
      <c r="Z237" s="51"/>
      <c r="AA237" s="51"/>
      <c r="AB237" s="51"/>
    </row>
    <row r="238" spans="1:28" s="52" customFormat="1" ht="111" hidden="1" customHeight="1" x14ac:dyDescent="0.15">
      <c r="A238" s="41">
        <v>235</v>
      </c>
      <c r="B238" s="82">
        <v>2016</v>
      </c>
      <c r="C238" s="91" t="s">
        <v>997</v>
      </c>
      <c r="D238" s="69">
        <v>15</v>
      </c>
      <c r="E238" s="70" t="s">
        <v>99</v>
      </c>
      <c r="F238" s="70" t="s">
        <v>516</v>
      </c>
      <c r="G238" s="70" t="s">
        <v>1062</v>
      </c>
      <c r="H238" s="138" t="s">
        <v>1059</v>
      </c>
      <c r="I238" s="70" t="s">
        <v>38</v>
      </c>
      <c r="J238" s="70" t="s">
        <v>1063</v>
      </c>
      <c r="K238" s="70" t="s">
        <v>1064</v>
      </c>
      <c r="L238" s="70">
        <v>0.76</v>
      </c>
      <c r="M238" s="70">
        <v>0.76</v>
      </c>
      <c r="N238" s="70">
        <v>0.27</v>
      </c>
      <c r="O238" s="70">
        <v>164.65</v>
      </c>
      <c r="P238" s="77" t="s">
        <v>1065</v>
      </c>
      <c r="Q238" s="77" t="s">
        <v>80</v>
      </c>
      <c r="R238" s="89"/>
      <c r="S238" s="89"/>
      <c r="T238" s="89"/>
      <c r="U238" s="89"/>
      <c r="V238" s="89"/>
      <c r="W238" s="89"/>
      <c r="X238" s="51"/>
      <c r="Y238" s="51"/>
      <c r="Z238" s="51"/>
      <c r="AA238" s="51"/>
      <c r="AB238" s="51"/>
    </row>
    <row r="239" spans="1:28" s="52" customFormat="1" ht="111" hidden="1" customHeight="1" x14ac:dyDescent="0.15">
      <c r="A239" s="41">
        <v>236</v>
      </c>
      <c r="B239" s="82">
        <v>2016</v>
      </c>
      <c r="C239" s="91" t="s">
        <v>997</v>
      </c>
      <c r="D239" s="69">
        <v>16</v>
      </c>
      <c r="E239" s="70" t="s">
        <v>27</v>
      </c>
      <c r="F239" s="70" t="s">
        <v>516</v>
      </c>
      <c r="G239" s="139" t="s">
        <v>1066</v>
      </c>
      <c r="H239" s="138" t="s">
        <v>1059</v>
      </c>
      <c r="I239" s="70" t="s">
        <v>38</v>
      </c>
      <c r="J239" s="105" t="s">
        <v>1067</v>
      </c>
      <c r="K239" s="70" t="s">
        <v>1068</v>
      </c>
      <c r="L239" s="70">
        <v>0.62</v>
      </c>
      <c r="M239" s="70">
        <v>0.54</v>
      </c>
      <c r="N239" s="70">
        <v>0.38</v>
      </c>
      <c r="O239" s="102">
        <v>160.65</v>
      </c>
      <c r="P239" s="77" t="s">
        <v>1069</v>
      </c>
      <c r="Q239" s="77" t="s">
        <v>1070</v>
      </c>
      <c r="R239" s="89"/>
      <c r="S239" s="89"/>
      <c r="T239" s="89"/>
      <c r="U239" s="89"/>
      <c r="V239" s="89"/>
      <c r="W239" s="89"/>
      <c r="X239" s="51"/>
      <c r="Y239" s="51"/>
      <c r="Z239" s="51"/>
      <c r="AA239" s="51"/>
      <c r="AB239" s="51"/>
    </row>
    <row r="240" spans="1:28" s="52" customFormat="1" ht="111" hidden="1" customHeight="1" x14ac:dyDescent="0.15">
      <c r="A240" s="41">
        <v>237</v>
      </c>
      <c r="B240" s="82">
        <v>2016</v>
      </c>
      <c r="C240" s="91" t="s">
        <v>997</v>
      </c>
      <c r="D240" s="69">
        <v>17</v>
      </c>
      <c r="E240" s="70" t="s">
        <v>27</v>
      </c>
      <c r="F240" s="70" t="s">
        <v>516</v>
      </c>
      <c r="G240" s="70" t="s">
        <v>1071</v>
      </c>
      <c r="H240" s="70" t="s">
        <v>152</v>
      </c>
      <c r="I240" s="70" t="s">
        <v>38</v>
      </c>
      <c r="J240" s="105" t="s">
        <v>1072</v>
      </c>
      <c r="K240" s="70" t="s">
        <v>1073</v>
      </c>
      <c r="L240" s="70">
        <v>1.55</v>
      </c>
      <c r="M240" s="70">
        <v>1.55</v>
      </c>
      <c r="N240" s="70">
        <v>1.24</v>
      </c>
      <c r="O240" s="125">
        <v>1364</v>
      </c>
      <c r="P240" s="77" t="s">
        <v>1074</v>
      </c>
      <c r="Q240" s="77" t="s">
        <v>1070</v>
      </c>
      <c r="R240" s="89"/>
      <c r="S240" s="89"/>
      <c r="T240" s="89"/>
      <c r="U240" s="89"/>
      <c r="V240" s="89"/>
      <c r="W240" s="89"/>
      <c r="X240" s="51"/>
      <c r="Y240" s="51"/>
      <c r="Z240" s="51"/>
      <c r="AA240" s="51"/>
      <c r="AB240" s="51"/>
    </row>
    <row r="241" spans="1:28" s="52" customFormat="1" ht="111" hidden="1" customHeight="1" x14ac:dyDescent="0.15">
      <c r="A241" s="41">
        <v>238</v>
      </c>
      <c r="B241" s="82">
        <v>2016</v>
      </c>
      <c r="C241" s="91" t="s">
        <v>997</v>
      </c>
      <c r="D241" s="69">
        <v>18</v>
      </c>
      <c r="E241" s="92" t="s">
        <v>143</v>
      </c>
      <c r="F241" s="92" t="s">
        <v>516</v>
      </c>
      <c r="G241" s="92" t="s">
        <v>1075</v>
      </c>
      <c r="H241" s="92" t="s">
        <v>1008</v>
      </c>
      <c r="I241" s="92" t="s">
        <v>1009</v>
      </c>
      <c r="J241" s="92" t="s">
        <v>1076</v>
      </c>
      <c r="K241" s="92" t="s">
        <v>1011</v>
      </c>
      <c r="L241" s="92">
        <v>2.06</v>
      </c>
      <c r="M241" s="92">
        <v>2.06</v>
      </c>
      <c r="N241" s="92">
        <v>4.2679999999999998</v>
      </c>
      <c r="O241" s="92">
        <v>9692.24</v>
      </c>
      <c r="P241" s="94" t="s">
        <v>1077</v>
      </c>
      <c r="Q241" s="94" t="s">
        <v>1078</v>
      </c>
      <c r="R241" s="89"/>
      <c r="S241" s="89"/>
      <c r="T241" s="89"/>
      <c r="U241" s="89"/>
      <c r="V241" s="89"/>
      <c r="W241" s="89"/>
      <c r="X241" s="51"/>
      <c r="Y241" s="51"/>
      <c r="Z241" s="51"/>
      <c r="AA241" s="51"/>
      <c r="AB241" s="51"/>
    </row>
    <row r="242" spans="1:28" s="52" customFormat="1" ht="111" hidden="1" customHeight="1" x14ac:dyDescent="0.15">
      <c r="A242" s="41">
        <v>239</v>
      </c>
      <c r="B242" s="82">
        <v>2016</v>
      </c>
      <c r="C242" s="91" t="s">
        <v>1079</v>
      </c>
      <c r="D242" s="69">
        <v>1</v>
      </c>
      <c r="E242" s="88" t="s">
        <v>175</v>
      </c>
      <c r="F242" s="88" t="s">
        <v>28</v>
      </c>
      <c r="G242" s="88" t="s">
        <v>1080</v>
      </c>
      <c r="H242" s="88" t="s">
        <v>724</v>
      </c>
      <c r="I242" s="88" t="s">
        <v>38</v>
      </c>
      <c r="J242" s="88" t="s">
        <v>282</v>
      </c>
      <c r="K242" s="88" t="s">
        <v>1081</v>
      </c>
      <c r="L242" s="88">
        <v>17.02</v>
      </c>
      <c r="M242" s="88">
        <v>17.02</v>
      </c>
      <c r="N242" s="88">
        <v>25.53</v>
      </c>
      <c r="O242" s="88">
        <v>52451.3</v>
      </c>
      <c r="P242" s="87" t="s">
        <v>1082</v>
      </c>
      <c r="Q242" s="87" t="s">
        <v>1083</v>
      </c>
      <c r="R242" s="89"/>
      <c r="S242" s="89"/>
      <c r="T242" s="89"/>
      <c r="U242" s="89"/>
      <c r="V242" s="89"/>
      <c r="W242" s="89"/>
      <c r="X242" s="51"/>
      <c r="Y242" s="51"/>
      <c r="Z242" s="51"/>
      <c r="AA242" s="51"/>
      <c r="AB242" s="51"/>
    </row>
    <row r="243" spans="1:28" s="52" customFormat="1" ht="111" hidden="1" customHeight="1" x14ac:dyDescent="0.15">
      <c r="A243" s="41">
        <v>240</v>
      </c>
      <c r="B243" s="82">
        <v>2016</v>
      </c>
      <c r="C243" s="91" t="s">
        <v>1079</v>
      </c>
      <c r="D243" s="69">
        <v>2</v>
      </c>
      <c r="E243" s="70" t="s">
        <v>175</v>
      </c>
      <c r="F243" s="70" t="s">
        <v>28</v>
      </c>
      <c r="G243" s="70" t="s">
        <v>1084</v>
      </c>
      <c r="H243" s="70" t="s">
        <v>724</v>
      </c>
      <c r="I243" s="70" t="s">
        <v>31</v>
      </c>
      <c r="J243" s="70" t="s">
        <v>72</v>
      </c>
      <c r="K243" s="140" t="s">
        <v>1085</v>
      </c>
      <c r="L243" s="125">
        <v>14.1</v>
      </c>
      <c r="M243" s="125">
        <v>14.1</v>
      </c>
      <c r="N243" s="70">
        <v>14.16</v>
      </c>
      <c r="O243" s="141">
        <v>88821.777900000001</v>
      </c>
      <c r="P243" s="77" t="s">
        <v>1086</v>
      </c>
      <c r="Q243" s="77" t="s">
        <v>1087</v>
      </c>
      <c r="R243" s="89"/>
      <c r="S243" s="89"/>
      <c r="T243" s="89"/>
      <c r="U243" s="89"/>
      <c r="V243" s="89"/>
      <c r="W243" s="89"/>
      <c r="X243" s="51"/>
      <c r="Y243" s="51"/>
      <c r="Z243" s="51"/>
      <c r="AA243" s="51"/>
      <c r="AB243" s="51"/>
    </row>
    <row r="244" spans="1:28" s="52" customFormat="1" ht="111" hidden="1" customHeight="1" x14ac:dyDescent="0.15">
      <c r="A244" s="41">
        <v>241</v>
      </c>
      <c r="B244" s="82">
        <v>2016</v>
      </c>
      <c r="C244" s="91" t="s">
        <v>1079</v>
      </c>
      <c r="D244" s="69">
        <v>3</v>
      </c>
      <c r="E244" s="70" t="s">
        <v>175</v>
      </c>
      <c r="F244" s="70" t="s">
        <v>28</v>
      </c>
      <c r="G244" s="70" t="s">
        <v>1088</v>
      </c>
      <c r="H244" s="70" t="s">
        <v>202</v>
      </c>
      <c r="I244" s="70" t="s">
        <v>38</v>
      </c>
      <c r="J244" s="70" t="s">
        <v>1089</v>
      </c>
      <c r="K244" s="70" t="s">
        <v>1090</v>
      </c>
      <c r="L244" s="70">
        <v>23.82</v>
      </c>
      <c r="M244" s="70">
        <v>23.82</v>
      </c>
      <c r="N244" s="70">
        <v>20.74</v>
      </c>
      <c r="O244" s="70">
        <v>159395.37</v>
      </c>
      <c r="P244" s="77" t="s">
        <v>1091</v>
      </c>
      <c r="Q244" s="77" t="s">
        <v>125</v>
      </c>
      <c r="R244" s="89"/>
      <c r="S244" s="89"/>
      <c r="T244" s="89"/>
      <c r="U244" s="89"/>
      <c r="V244" s="89"/>
      <c r="W244" s="89"/>
      <c r="X244" s="51"/>
      <c r="Y244" s="51"/>
      <c r="Z244" s="51"/>
      <c r="AA244" s="51"/>
      <c r="AB244" s="51"/>
    </row>
    <row r="245" spans="1:28" s="52" customFormat="1" ht="111" hidden="1" customHeight="1" x14ac:dyDescent="0.15">
      <c r="A245" s="41">
        <v>242</v>
      </c>
      <c r="B245" s="82">
        <v>2016</v>
      </c>
      <c r="C245" s="91" t="s">
        <v>1079</v>
      </c>
      <c r="D245" s="69">
        <v>4</v>
      </c>
      <c r="E245" s="88" t="s">
        <v>132</v>
      </c>
      <c r="F245" s="88" t="s">
        <v>1092</v>
      </c>
      <c r="G245" s="92" t="s">
        <v>1093</v>
      </c>
      <c r="H245" s="142" t="s">
        <v>974</v>
      </c>
      <c r="I245" s="92" t="s">
        <v>38</v>
      </c>
      <c r="J245" s="143" t="s">
        <v>1094</v>
      </c>
      <c r="K245" s="88" t="s">
        <v>1095</v>
      </c>
      <c r="L245" s="88">
        <v>4.1100000000000003</v>
      </c>
      <c r="M245" s="88">
        <v>4.1100000000000003</v>
      </c>
      <c r="N245" s="88">
        <v>4.75</v>
      </c>
      <c r="O245" s="88">
        <v>19180.73</v>
      </c>
      <c r="P245" s="87" t="s">
        <v>1096</v>
      </c>
      <c r="Q245" s="94" t="s">
        <v>1097</v>
      </c>
      <c r="R245" s="89"/>
      <c r="S245" s="89"/>
      <c r="T245" s="89"/>
      <c r="U245" s="89"/>
      <c r="V245" s="89"/>
      <c r="W245" s="89"/>
      <c r="X245" s="51"/>
      <c r="Y245" s="51"/>
      <c r="Z245" s="51"/>
      <c r="AA245" s="51"/>
      <c r="AB245" s="51"/>
    </row>
    <row r="246" spans="1:28" s="52" customFormat="1" ht="111" hidden="1" customHeight="1" x14ac:dyDescent="0.15">
      <c r="A246" s="41">
        <v>243</v>
      </c>
      <c r="B246" s="82">
        <v>2016</v>
      </c>
      <c r="C246" s="91" t="s">
        <v>1079</v>
      </c>
      <c r="D246" s="69">
        <v>5</v>
      </c>
      <c r="E246" s="70" t="s">
        <v>132</v>
      </c>
      <c r="F246" s="70" t="s">
        <v>28</v>
      </c>
      <c r="G246" s="70" t="s">
        <v>1098</v>
      </c>
      <c r="H246" s="70" t="s">
        <v>974</v>
      </c>
      <c r="I246" s="70" t="s">
        <v>38</v>
      </c>
      <c r="J246" s="70" t="s">
        <v>1099</v>
      </c>
      <c r="K246" s="88" t="s">
        <v>1100</v>
      </c>
      <c r="L246" s="88">
        <v>6.31</v>
      </c>
      <c r="M246" s="88">
        <v>6.31</v>
      </c>
      <c r="N246" s="88">
        <v>12.62</v>
      </c>
      <c r="O246" s="88">
        <v>110919.93</v>
      </c>
      <c r="P246" s="87" t="s">
        <v>1101</v>
      </c>
      <c r="Q246" s="87" t="s">
        <v>1102</v>
      </c>
      <c r="R246" s="89"/>
      <c r="S246" s="89"/>
      <c r="T246" s="89"/>
      <c r="U246" s="89"/>
      <c r="V246" s="89"/>
      <c r="W246" s="89"/>
      <c r="X246" s="51"/>
      <c r="Y246" s="51"/>
      <c r="Z246" s="51"/>
      <c r="AA246" s="51"/>
      <c r="AB246" s="51"/>
    </row>
    <row r="247" spans="1:28" s="52" customFormat="1" ht="111" hidden="1" customHeight="1" x14ac:dyDescent="0.15">
      <c r="A247" s="41">
        <v>244</v>
      </c>
      <c r="B247" s="82">
        <v>2016</v>
      </c>
      <c r="C247" s="91" t="s">
        <v>1079</v>
      </c>
      <c r="D247" s="69">
        <v>6</v>
      </c>
      <c r="E247" s="70" t="s">
        <v>132</v>
      </c>
      <c r="F247" s="70" t="s">
        <v>516</v>
      </c>
      <c r="G247" s="70" t="s">
        <v>1103</v>
      </c>
      <c r="H247" s="70" t="s">
        <v>1104</v>
      </c>
      <c r="I247" s="70" t="s">
        <v>38</v>
      </c>
      <c r="J247" s="70" t="s">
        <v>580</v>
      </c>
      <c r="K247" s="70" t="s">
        <v>1105</v>
      </c>
      <c r="L247" s="88">
        <v>36.26</v>
      </c>
      <c r="M247" s="88">
        <v>24.42</v>
      </c>
      <c r="N247" s="88">
        <v>44.96</v>
      </c>
      <c r="O247" s="88">
        <v>335639.61</v>
      </c>
      <c r="P247" s="87" t="s">
        <v>1106</v>
      </c>
      <c r="Q247" s="87" t="s">
        <v>1107</v>
      </c>
      <c r="R247" s="89"/>
      <c r="S247" s="89"/>
      <c r="T247" s="89"/>
      <c r="U247" s="89"/>
      <c r="V247" s="89"/>
      <c r="W247" s="89"/>
      <c r="X247" s="51"/>
      <c r="Y247" s="51"/>
      <c r="Z247" s="51"/>
      <c r="AA247" s="51"/>
      <c r="AB247" s="51"/>
    </row>
    <row r="248" spans="1:28" s="52" customFormat="1" ht="111" hidden="1" customHeight="1" x14ac:dyDescent="0.15">
      <c r="A248" s="41">
        <v>245</v>
      </c>
      <c r="B248" s="82">
        <v>2016</v>
      </c>
      <c r="C248" s="91" t="s">
        <v>1079</v>
      </c>
      <c r="D248" s="69">
        <v>7</v>
      </c>
      <c r="E248" s="88" t="s">
        <v>48</v>
      </c>
      <c r="F248" s="88" t="s">
        <v>28</v>
      </c>
      <c r="G248" s="88" t="s">
        <v>1108</v>
      </c>
      <c r="H248" s="88" t="s">
        <v>1109</v>
      </c>
      <c r="I248" s="88" t="s">
        <v>38</v>
      </c>
      <c r="J248" s="88" t="s">
        <v>1110</v>
      </c>
      <c r="K248" s="88" t="s">
        <v>1111</v>
      </c>
      <c r="L248" s="88">
        <v>17.920000000000002</v>
      </c>
      <c r="M248" s="88">
        <v>5.19</v>
      </c>
      <c r="N248" s="88">
        <v>15.57</v>
      </c>
      <c r="O248" s="88">
        <v>402756.93</v>
      </c>
      <c r="P248" s="87" t="s">
        <v>1112</v>
      </c>
      <c r="Q248" s="87" t="s">
        <v>556</v>
      </c>
      <c r="R248" s="89"/>
      <c r="S248" s="89"/>
      <c r="T248" s="89"/>
      <c r="U248" s="89"/>
      <c r="V248" s="89"/>
      <c r="W248" s="89"/>
      <c r="X248" s="51"/>
      <c r="Y248" s="51"/>
      <c r="Z248" s="51"/>
      <c r="AA248" s="51"/>
      <c r="AB248" s="51"/>
    </row>
    <row r="249" spans="1:28" s="52" customFormat="1" ht="111" hidden="1" customHeight="1" x14ac:dyDescent="0.15">
      <c r="A249" s="41">
        <v>246</v>
      </c>
      <c r="B249" s="82">
        <v>2016</v>
      </c>
      <c r="C249" s="91" t="s">
        <v>1079</v>
      </c>
      <c r="D249" s="69">
        <v>8</v>
      </c>
      <c r="E249" s="88" t="s">
        <v>48</v>
      </c>
      <c r="F249" s="88" t="s">
        <v>28</v>
      </c>
      <c r="G249" s="88" t="s">
        <v>1113</v>
      </c>
      <c r="H249" s="88" t="s">
        <v>1114</v>
      </c>
      <c r="I249" s="88" t="s">
        <v>38</v>
      </c>
      <c r="J249" s="88" t="s">
        <v>1115</v>
      </c>
      <c r="K249" s="88" t="s">
        <v>1116</v>
      </c>
      <c r="L249" s="88">
        <v>18.43</v>
      </c>
      <c r="M249" s="88">
        <v>5.5</v>
      </c>
      <c r="N249" s="88">
        <v>10.029999999999999</v>
      </c>
      <c r="O249" s="88">
        <v>98018.04</v>
      </c>
      <c r="P249" s="144" t="s">
        <v>1117</v>
      </c>
      <c r="Q249" s="87" t="s">
        <v>556</v>
      </c>
      <c r="R249" s="89"/>
      <c r="S249" s="89"/>
      <c r="T249" s="89"/>
      <c r="U249" s="89"/>
      <c r="V249" s="89"/>
      <c r="W249" s="89"/>
      <c r="X249" s="51"/>
      <c r="Y249" s="51"/>
      <c r="Z249" s="51"/>
      <c r="AA249" s="51"/>
      <c r="AB249" s="51"/>
    </row>
    <row r="250" spans="1:28" s="52" customFormat="1" ht="111" hidden="1" customHeight="1" x14ac:dyDescent="0.15">
      <c r="A250" s="41">
        <v>247</v>
      </c>
      <c r="B250" s="82">
        <v>2016</v>
      </c>
      <c r="C250" s="91" t="s">
        <v>1118</v>
      </c>
      <c r="D250" s="69">
        <v>1</v>
      </c>
      <c r="E250" s="70" t="s">
        <v>48</v>
      </c>
      <c r="F250" s="70" t="s">
        <v>28</v>
      </c>
      <c r="G250" s="70" t="s">
        <v>1119</v>
      </c>
      <c r="H250" s="70" t="s">
        <v>1120</v>
      </c>
      <c r="I250" s="70" t="s">
        <v>848</v>
      </c>
      <c r="J250" s="70" t="s">
        <v>1121</v>
      </c>
      <c r="K250" s="70" t="s">
        <v>1122</v>
      </c>
      <c r="L250" s="70">
        <v>2.0699999999999998</v>
      </c>
      <c r="M250" s="70">
        <f>1.799</f>
        <v>1.7989999999999999</v>
      </c>
      <c r="N250" s="70">
        <v>5.47</v>
      </c>
      <c r="O250" s="70">
        <v>17807.509999999998</v>
      </c>
      <c r="P250" s="87" t="s">
        <v>1123</v>
      </c>
      <c r="Q250" s="77" t="s">
        <v>922</v>
      </c>
      <c r="R250" s="89"/>
      <c r="S250" s="89"/>
      <c r="T250" s="89"/>
      <c r="U250" s="89"/>
      <c r="V250" s="89"/>
      <c r="W250" s="89"/>
      <c r="X250" s="51"/>
      <c r="Y250" s="51"/>
      <c r="Z250" s="51"/>
      <c r="AA250" s="51"/>
      <c r="AB250" s="51"/>
    </row>
    <row r="251" spans="1:28" s="52" customFormat="1" ht="111" hidden="1" customHeight="1" x14ac:dyDescent="0.15">
      <c r="A251" s="41">
        <v>248</v>
      </c>
      <c r="B251" s="82">
        <v>2016</v>
      </c>
      <c r="C251" s="91" t="s">
        <v>1118</v>
      </c>
      <c r="D251" s="69">
        <v>2</v>
      </c>
      <c r="E251" s="88" t="s">
        <v>75</v>
      </c>
      <c r="F251" s="88" t="s">
        <v>28</v>
      </c>
      <c r="G251" s="88" t="s">
        <v>1124</v>
      </c>
      <c r="H251" s="70" t="s">
        <v>967</v>
      </c>
      <c r="I251" s="88" t="s">
        <v>38</v>
      </c>
      <c r="J251" s="88" t="s">
        <v>1125</v>
      </c>
      <c r="K251" s="88" t="s">
        <v>1126</v>
      </c>
      <c r="L251" s="70">
        <v>55.8</v>
      </c>
      <c r="M251" s="88">
        <v>24.55</v>
      </c>
      <c r="N251" s="88">
        <v>41.36</v>
      </c>
      <c r="O251" s="125">
        <v>235895.78</v>
      </c>
      <c r="P251" s="87" t="s">
        <v>1127</v>
      </c>
      <c r="Q251" s="145" t="s">
        <v>1128</v>
      </c>
      <c r="R251" s="89"/>
      <c r="S251" s="89"/>
      <c r="T251" s="89"/>
      <c r="U251" s="89"/>
      <c r="V251" s="89"/>
      <c r="W251" s="89"/>
      <c r="X251" s="51"/>
      <c r="Y251" s="51"/>
      <c r="Z251" s="51"/>
      <c r="AA251" s="51"/>
      <c r="AB251" s="51"/>
    </row>
    <row r="252" spans="1:28" s="52" customFormat="1" ht="111" hidden="1" customHeight="1" x14ac:dyDescent="0.15">
      <c r="A252" s="41">
        <v>249</v>
      </c>
      <c r="B252" s="82">
        <v>2016</v>
      </c>
      <c r="C252" s="91" t="s">
        <v>1118</v>
      </c>
      <c r="D252" s="69">
        <v>3</v>
      </c>
      <c r="E252" s="88" t="s">
        <v>99</v>
      </c>
      <c r="F252" s="88" t="s">
        <v>28</v>
      </c>
      <c r="G252" s="88" t="s">
        <v>1129</v>
      </c>
      <c r="H252" s="88" t="s">
        <v>1130</v>
      </c>
      <c r="I252" s="92" t="s">
        <v>1131</v>
      </c>
      <c r="J252" s="88" t="s">
        <v>1132</v>
      </c>
      <c r="K252" s="88" t="s">
        <v>1133</v>
      </c>
      <c r="L252" s="70">
        <v>0.53</v>
      </c>
      <c r="M252" s="88">
        <v>0.53</v>
      </c>
      <c r="N252" s="88">
        <v>1.06</v>
      </c>
      <c r="O252" s="88">
        <v>8523.26</v>
      </c>
      <c r="P252" s="87" t="s">
        <v>1134</v>
      </c>
      <c r="Q252" s="145" t="s">
        <v>1135</v>
      </c>
      <c r="R252" s="89"/>
      <c r="S252" s="89"/>
      <c r="T252" s="89"/>
      <c r="U252" s="89"/>
      <c r="V252" s="89"/>
      <c r="W252" s="89"/>
      <c r="X252" s="51"/>
      <c r="Y252" s="51"/>
      <c r="Z252" s="51"/>
      <c r="AA252" s="51"/>
      <c r="AB252" s="51"/>
    </row>
    <row r="253" spans="1:28" s="52" customFormat="1" ht="111" hidden="1" customHeight="1" x14ac:dyDescent="0.15">
      <c r="A253" s="41">
        <v>250</v>
      </c>
      <c r="B253" s="82">
        <v>2016</v>
      </c>
      <c r="C253" s="91" t="s">
        <v>1136</v>
      </c>
      <c r="D253" s="69">
        <v>1</v>
      </c>
      <c r="E253" s="70" t="s">
        <v>634</v>
      </c>
      <c r="F253" s="70" t="s">
        <v>28</v>
      </c>
      <c r="G253" s="70" t="s">
        <v>1137</v>
      </c>
      <c r="H253" s="70" t="s">
        <v>1138</v>
      </c>
      <c r="I253" s="70" t="s">
        <v>1139</v>
      </c>
      <c r="J253" s="70" t="s">
        <v>1140</v>
      </c>
      <c r="K253" s="70" t="s">
        <v>1141</v>
      </c>
      <c r="L253" s="125">
        <v>1.2</v>
      </c>
      <c r="M253" s="70">
        <v>1.2</v>
      </c>
      <c r="N253" s="70">
        <v>5.07</v>
      </c>
      <c r="O253" s="70">
        <v>180857.21</v>
      </c>
      <c r="P253" s="77" t="s">
        <v>1142</v>
      </c>
      <c r="Q253" s="77" t="s">
        <v>922</v>
      </c>
      <c r="R253" s="89"/>
      <c r="S253" s="89"/>
      <c r="T253" s="89"/>
      <c r="U253" s="89"/>
      <c r="V253" s="89"/>
      <c r="W253" s="89"/>
      <c r="X253" s="51"/>
      <c r="Y253" s="51"/>
      <c r="Z253" s="51"/>
      <c r="AA253" s="51"/>
      <c r="AB253" s="51"/>
    </row>
    <row r="254" spans="1:28" s="52" customFormat="1" ht="111" hidden="1" customHeight="1" x14ac:dyDescent="0.15">
      <c r="A254" s="41">
        <v>251</v>
      </c>
      <c r="B254" s="82">
        <v>2016</v>
      </c>
      <c r="C254" s="91" t="s">
        <v>1136</v>
      </c>
      <c r="D254" s="69">
        <v>2</v>
      </c>
      <c r="E254" s="70" t="s">
        <v>634</v>
      </c>
      <c r="F254" s="70" t="s">
        <v>28</v>
      </c>
      <c r="G254" s="70" t="s">
        <v>1143</v>
      </c>
      <c r="H254" s="70" t="s">
        <v>1138</v>
      </c>
      <c r="I254" s="70" t="s">
        <v>1139</v>
      </c>
      <c r="J254" s="70" t="s">
        <v>1144</v>
      </c>
      <c r="K254" s="70" t="s">
        <v>1141</v>
      </c>
      <c r="L254" s="125">
        <v>3.23</v>
      </c>
      <c r="M254" s="70">
        <v>3.23</v>
      </c>
      <c r="N254" s="70">
        <v>6.29</v>
      </c>
      <c r="O254" s="70">
        <v>277808.56</v>
      </c>
      <c r="P254" s="77" t="s">
        <v>1145</v>
      </c>
      <c r="Q254" s="70" t="s">
        <v>1146</v>
      </c>
      <c r="R254" s="89"/>
      <c r="S254" s="89"/>
      <c r="T254" s="89"/>
      <c r="U254" s="89"/>
      <c r="V254" s="89"/>
      <c r="W254" s="89"/>
      <c r="X254" s="51"/>
      <c r="Y254" s="51"/>
      <c r="Z254" s="51"/>
      <c r="AA254" s="51"/>
      <c r="AB254" s="51"/>
    </row>
    <row r="255" spans="1:28" s="52" customFormat="1" ht="111" hidden="1" customHeight="1" x14ac:dyDescent="0.15">
      <c r="A255" s="41">
        <v>252</v>
      </c>
      <c r="B255" s="82">
        <v>2016</v>
      </c>
      <c r="C255" s="91" t="s">
        <v>1136</v>
      </c>
      <c r="D255" s="69">
        <v>3</v>
      </c>
      <c r="E255" s="70" t="s">
        <v>99</v>
      </c>
      <c r="F255" s="70" t="s">
        <v>516</v>
      </c>
      <c r="G255" s="70" t="s">
        <v>1147</v>
      </c>
      <c r="H255" s="70" t="s">
        <v>1008</v>
      </c>
      <c r="I255" s="70" t="s">
        <v>38</v>
      </c>
      <c r="J255" s="70" t="s">
        <v>1148</v>
      </c>
      <c r="K255" s="70" t="s">
        <v>1149</v>
      </c>
      <c r="L255" s="70">
        <v>30.9</v>
      </c>
      <c r="M255" s="70">
        <v>23.86</v>
      </c>
      <c r="N255" s="70">
        <v>19.09</v>
      </c>
      <c r="O255" s="70">
        <v>19001.939999999999</v>
      </c>
      <c r="P255" s="77" t="s">
        <v>1150</v>
      </c>
      <c r="Q255" s="70" t="s">
        <v>556</v>
      </c>
      <c r="R255" s="89"/>
      <c r="S255" s="89"/>
      <c r="T255" s="89"/>
      <c r="U255" s="89"/>
      <c r="V255" s="89"/>
      <c r="W255" s="89"/>
      <c r="X255" s="51"/>
      <c r="Y255" s="51"/>
      <c r="Z255" s="51"/>
      <c r="AA255" s="51"/>
      <c r="AB255" s="51"/>
    </row>
    <row r="256" spans="1:28" s="52" customFormat="1" ht="111" hidden="1" customHeight="1" x14ac:dyDescent="0.15">
      <c r="A256" s="41">
        <v>253</v>
      </c>
      <c r="B256" s="82">
        <v>2016</v>
      </c>
      <c r="C256" s="91" t="s">
        <v>1151</v>
      </c>
      <c r="D256" s="131">
        <v>1</v>
      </c>
      <c r="E256" s="70" t="s">
        <v>112</v>
      </c>
      <c r="F256" s="70" t="s">
        <v>28</v>
      </c>
      <c r="G256" s="70" t="s">
        <v>1152</v>
      </c>
      <c r="H256" s="70" t="s">
        <v>1153</v>
      </c>
      <c r="I256" s="70" t="s">
        <v>38</v>
      </c>
      <c r="J256" s="70" t="s">
        <v>1154</v>
      </c>
      <c r="K256" s="70" t="s">
        <v>1155</v>
      </c>
      <c r="L256" s="70">
        <v>5.15</v>
      </c>
      <c r="M256" s="70">
        <v>2.71</v>
      </c>
      <c r="N256" s="70">
        <v>4.34</v>
      </c>
      <c r="O256" s="70">
        <v>57600.19</v>
      </c>
      <c r="P256" s="77" t="s">
        <v>1156</v>
      </c>
      <c r="Q256" s="70" t="s">
        <v>556</v>
      </c>
      <c r="R256" s="89"/>
      <c r="S256" s="89"/>
      <c r="T256" s="89"/>
      <c r="U256" s="89"/>
      <c r="V256" s="89"/>
      <c r="W256" s="89"/>
      <c r="X256" s="51"/>
      <c r="Y256" s="51"/>
      <c r="Z256" s="51"/>
      <c r="AA256" s="51"/>
      <c r="AB256" s="51"/>
    </row>
    <row r="257" spans="1:28" s="52" customFormat="1" ht="111" hidden="1" customHeight="1" x14ac:dyDescent="0.15">
      <c r="A257" s="41">
        <v>254</v>
      </c>
      <c r="B257" s="82">
        <v>2016</v>
      </c>
      <c r="C257" s="91" t="s">
        <v>1151</v>
      </c>
      <c r="D257" s="131">
        <v>2</v>
      </c>
      <c r="E257" s="70" t="s">
        <v>159</v>
      </c>
      <c r="F257" s="88" t="s">
        <v>1157</v>
      </c>
      <c r="G257" s="88" t="s">
        <v>1158</v>
      </c>
      <c r="H257" s="88" t="s">
        <v>1159</v>
      </c>
      <c r="I257" s="88" t="s">
        <v>38</v>
      </c>
      <c r="J257" s="88" t="s">
        <v>1160</v>
      </c>
      <c r="K257" s="70" t="s">
        <v>1161</v>
      </c>
      <c r="L257" s="88">
        <f>1.8336+2.0005</f>
        <v>3.8341000000000003</v>
      </c>
      <c r="M257" s="88">
        <f>1.2431+1.6977</f>
        <v>2.9408000000000003</v>
      </c>
      <c r="N257" s="88">
        <f>2.456+3.3593</f>
        <v>5.8153000000000006</v>
      </c>
      <c r="O257" s="88">
        <v>7577.43</v>
      </c>
      <c r="P257" s="87" t="s">
        <v>1162</v>
      </c>
      <c r="Q257" s="70" t="s">
        <v>1163</v>
      </c>
      <c r="R257" s="89"/>
      <c r="S257" s="89"/>
      <c r="T257" s="89"/>
      <c r="U257" s="89"/>
      <c r="V257" s="89"/>
      <c r="W257" s="89"/>
      <c r="X257" s="51"/>
      <c r="Y257" s="51"/>
      <c r="Z257" s="51"/>
      <c r="AA257" s="51"/>
      <c r="AB257" s="51"/>
    </row>
    <row r="258" spans="1:28" s="52" customFormat="1" ht="111" hidden="1" customHeight="1" x14ac:dyDescent="0.15">
      <c r="A258" s="41">
        <v>255</v>
      </c>
      <c r="B258" s="82">
        <v>2016</v>
      </c>
      <c r="C258" s="91" t="s">
        <v>1151</v>
      </c>
      <c r="D258" s="131">
        <v>3</v>
      </c>
      <c r="E258" s="70" t="s">
        <v>159</v>
      </c>
      <c r="F258" s="70" t="s">
        <v>28</v>
      </c>
      <c r="G258" s="70" t="s">
        <v>1164</v>
      </c>
      <c r="H258" s="70" t="s">
        <v>1165</v>
      </c>
      <c r="I258" s="70" t="s">
        <v>38</v>
      </c>
      <c r="J258" s="70" t="s">
        <v>1166</v>
      </c>
      <c r="K258" s="70" t="s">
        <v>1167</v>
      </c>
      <c r="L258" s="70">
        <f>8.61+0.43</f>
        <v>9.0399999999999991</v>
      </c>
      <c r="M258" s="70">
        <v>6.1</v>
      </c>
      <c r="N258" s="70">
        <v>14.53</v>
      </c>
      <c r="O258" s="70">
        <f>87345.03</f>
        <v>87345.03</v>
      </c>
      <c r="P258" s="77" t="s">
        <v>1168</v>
      </c>
      <c r="Q258" s="70" t="s">
        <v>1169</v>
      </c>
      <c r="R258" s="89"/>
      <c r="S258" s="89"/>
      <c r="T258" s="89"/>
      <c r="U258" s="89"/>
      <c r="V258" s="89"/>
      <c r="W258" s="89"/>
      <c r="X258" s="51"/>
      <c r="Y258" s="51"/>
      <c r="Z258" s="51"/>
      <c r="AA258" s="51"/>
      <c r="AB258" s="51"/>
    </row>
    <row r="259" spans="1:28" s="52" customFormat="1" ht="94.5" hidden="1" x14ac:dyDescent="0.15">
      <c r="A259" s="41">
        <v>256</v>
      </c>
      <c r="B259" s="146">
        <v>2017</v>
      </c>
      <c r="C259" s="68">
        <v>1</v>
      </c>
      <c r="D259" s="146">
        <v>1</v>
      </c>
      <c r="E259" s="147" t="s">
        <v>143</v>
      </c>
      <c r="F259" s="147" t="s">
        <v>28</v>
      </c>
      <c r="G259" s="147" t="s">
        <v>1037</v>
      </c>
      <c r="H259" s="147" t="s">
        <v>1038</v>
      </c>
      <c r="I259" s="147" t="s">
        <v>38</v>
      </c>
      <c r="J259" s="147" t="s">
        <v>1170</v>
      </c>
      <c r="K259" s="147" t="s">
        <v>1040</v>
      </c>
      <c r="L259" s="148">
        <v>15.27</v>
      </c>
      <c r="M259" s="148">
        <v>6.63</v>
      </c>
      <c r="N259" s="148">
        <v>11.26</v>
      </c>
      <c r="O259" s="148">
        <v>83065.86</v>
      </c>
      <c r="P259" s="149" t="s">
        <v>1171</v>
      </c>
      <c r="Q259" s="150" t="s">
        <v>933</v>
      </c>
      <c r="R259" s="89"/>
      <c r="S259" s="89"/>
      <c r="T259" s="89"/>
      <c r="U259" s="89"/>
      <c r="V259" s="89"/>
      <c r="W259" s="89"/>
      <c r="X259" s="51"/>
      <c r="Y259" s="51"/>
      <c r="Z259" s="51"/>
      <c r="AA259" s="51"/>
      <c r="AB259" s="51"/>
    </row>
    <row r="260" spans="1:28" s="52" customFormat="1" ht="94.5" hidden="1" x14ac:dyDescent="0.15">
      <c r="A260" s="41">
        <v>257</v>
      </c>
      <c r="B260" s="146">
        <v>2017</v>
      </c>
      <c r="C260" s="68">
        <v>1</v>
      </c>
      <c r="D260" s="146">
        <v>2</v>
      </c>
      <c r="E260" s="147" t="s">
        <v>132</v>
      </c>
      <c r="F260" s="147" t="s">
        <v>516</v>
      </c>
      <c r="G260" s="147" t="s">
        <v>1172</v>
      </c>
      <c r="H260" s="147" t="s">
        <v>1173</v>
      </c>
      <c r="I260" s="147" t="s">
        <v>38</v>
      </c>
      <c r="J260" s="147" t="s">
        <v>1174</v>
      </c>
      <c r="K260" s="147" t="s">
        <v>1175</v>
      </c>
      <c r="L260" s="151">
        <v>0.67360039999999999</v>
      </c>
      <c r="M260" s="147">
        <v>0.51440030000000003</v>
      </c>
      <c r="N260" s="147">
        <v>0.51</v>
      </c>
      <c r="O260" s="147">
        <v>280.44</v>
      </c>
      <c r="P260" s="149" t="s">
        <v>1176</v>
      </c>
      <c r="Q260" s="150" t="s">
        <v>933</v>
      </c>
      <c r="R260" s="89"/>
      <c r="S260" s="89"/>
      <c r="T260" s="89"/>
      <c r="U260" s="89"/>
      <c r="V260" s="89"/>
      <c r="W260" s="89"/>
      <c r="X260" s="51"/>
      <c r="Y260" s="51"/>
      <c r="Z260" s="51"/>
      <c r="AA260" s="51"/>
      <c r="AB260" s="51"/>
    </row>
    <row r="261" spans="1:28" s="52" customFormat="1" ht="108" hidden="1" x14ac:dyDescent="0.15">
      <c r="A261" s="41">
        <v>258</v>
      </c>
      <c r="B261" s="146">
        <v>2017</v>
      </c>
      <c r="C261" s="68">
        <v>1</v>
      </c>
      <c r="D261" s="146">
        <v>3</v>
      </c>
      <c r="E261" s="147" t="s">
        <v>132</v>
      </c>
      <c r="F261" s="147" t="s">
        <v>28</v>
      </c>
      <c r="G261" s="147" t="s">
        <v>1177</v>
      </c>
      <c r="H261" s="147" t="s">
        <v>974</v>
      </c>
      <c r="I261" s="147" t="s">
        <v>38</v>
      </c>
      <c r="J261" s="147" t="s">
        <v>1178</v>
      </c>
      <c r="K261" s="150" t="s">
        <v>1175</v>
      </c>
      <c r="L261" s="152">
        <v>11.61</v>
      </c>
      <c r="M261" s="150">
        <v>11.61</v>
      </c>
      <c r="N261" s="150">
        <v>21.55</v>
      </c>
      <c r="O261" s="147">
        <v>237838.35</v>
      </c>
      <c r="P261" s="46" t="s">
        <v>1179</v>
      </c>
      <c r="Q261" s="150" t="s">
        <v>933</v>
      </c>
      <c r="R261" s="89"/>
      <c r="S261" s="89"/>
      <c r="T261" s="89"/>
      <c r="U261" s="89"/>
      <c r="V261" s="89"/>
      <c r="W261" s="89"/>
      <c r="X261" s="51"/>
      <c r="Y261" s="51"/>
      <c r="Z261" s="51"/>
      <c r="AA261" s="51"/>
      <c r="AB261" s="51"/>
    </row>
    <row r="262" spans="1:28" s="52" customFormat="1" ht="175.5" hidden="1" x14ac:dyDescent="0.15">
      <c r="A262" s="41">
        <v>259</v>
      </c>
      <c r="B262" s="146">
        <v>2017</v>
      </c>
      <c r="C262" s="68">
        <v>1</v>
      </c>
      <c r="D262" s="146">
        <v>4</v>
      </c>
      <c r="E262" s="88" t="s">
        <v>75</v>
      </c>
      <c r="F262" s="49" t="s">
        <v>28</v>
      </c>
      <c r="G262" s="49" t="s">
        <v>1180</v>
      </c>
      <c r="H262" s="147" t="s">
        <v>967</v>
      </c>
      <c r="I262" s="49" t="s">
        <v>38</v>
      </c>
      <c r="J262" s="49" t="s">
        <v>1181</v>
      </c>
      <c r="K262" s="88" t="s">
        <v>1182</v>
      </c>
      <c r="L262" s="88">
        <v>34.26</v>
      </c>
      <c r="M262" s="88">
        <v>24.42</v>
      </c>
      <c r="N262" s="88">
        <v>38.020000000000003</v>
      </c>
      <c r="O262" s="88">
        <v>148500.32999999999</v>
      </c>
      <c r="P262" s="87" t="s">
        <v>1183</v>
      </c>
      <c r="Q262" s="85" t="s">
        <v>1184</v>
      </c>
      <c r="R262" s="89"/>
      <c r="S262" s="89"/>
      <c r="T262" s="89"/>
      <c r="U262" s="89"/>
      <c r="V262" s="89"/>
      <c r="W262" s="89"/>
      <c r="X262" s="51"/>
      <c r="Y262" s="51"/>
      <c r="Z262" s="51"/>
      <c r="AA262" s="51"/>
      <c r="AB262" s="51"/>
    </row>
    <row r="263" spans="1:28" s="52" customFormat="1" ht="81" hidden="1" x14ac:dyDescent="0.15">
      <c r="A263" s="41">
        <v>260</v>
      </c>
      <c r="B263" s="146">
        <v>2017</v>
      </c>
      <c r="C263" s="68">
        <v>1</v>
      </c>
      <c r="D263" s="146">
        <v>5</v>
      </c>
      <c r="E263" s="88" t="s">
        <v>75</v>
      </c>
      <c r="F263" s="88" t="s">
        <v>28</v>
      </c>
      <c r="G263" s="88" t="s">
        <v>1185</v>
      </c>
      <c r="H263" s="88" t="s">
        <v>967</v>
      </c>
      <c r="I263" s="88" t="s">
        <v>38</v>
      </c>
      <c r="J263" s="88" t="s">
        <v>72</v>
      </c>
      <c r="K263" s="88" t="s">
        <v>1186</v>
      </c>
      <c r="L263" s="88">
        <v>16.079999999999998</v>
      </c>
      <c r="M263" s="88">
        <v>8.91</v>
      </c>
      <c r="N263" s="88">
        <v>13.37</v>
      </c>
      <c r="O263" s="88">
        <v>47815.83</v>
      </c>
      <c r="P263" s="87" t="s">
        <v>1187</v>
      </c>
      <c r="Q263" s="145" t="s">
        <v>1188</v>
      </c>
      <c r="R263" s="89"/>
      <c r="S263" s="89"/>
      <c r="T263" s="89"/>
      <c r="U263" s="89"/>
      <c r="V263" s="89"/>
      <c r="W263" s="89"/>
      <c r="X263" s="51"/>
      <c r="Y263" s="51"/>
      <c r="Z263" s="51"/>
      <c r="AA263" s="51"/>
      <c r="AB263" s="51"/>
    </row>
    <row r="264" spans="1:28" s="52" customFormat="1" ht="108" hidden="1" x14ac:dyDescent="0.15">
      <c r="A264" s="41">
        <v>261</v>
      </c>
      <c r="B264" s="146">
        <v>2017</v>
      </c>
      <c r="C264" s="68">
        <v>1</v>
      </c>
      <c r="D264" s="146">
        <v>6</v>
      </c>
      <c r="E264" s="147" t="s">
        <v>175</v>
      </c>
      <c r="F264" s="147" t="s">
        <v>28</v>
      </c>
      <c r="G264" s="147" t="s">
        <v>1189</v>
      </c>
      <c r="H264" s="147" t="s">
        <v>202</v>
      </c>
      <c r="I264" s="147" t="s">
        <v>38</v>
      </c>
      <c r="J264" s="147" t="s">
        <v>1190</v>
      </c>
      <c r="K264" s="147" t="s">
        <v>1191</v>
      </c>
      <c r="L264" s="147">
        <v>15.51</v>
      </c>
      <c r="M264" s="147">
        <f>L264</f>
        <v>15.51</v>
      </c>
      <c r="N264" s="147">
        <v>15.67</v>
      </c>
      <c r="O264" s="147">
        <v>167574.32999999999</v>
      </c>
      <c r="P264" s="149" t="s">
        <v>1192</v>
      </c>
      <c r="Q264" s="150" t="s">
        <v>933</v>
      </c>
      <c r="R264" s="89"/>
      <c r="S264" s="89"/>
      <c r="T264" s="89"/>
      <c r="U264" s="89"/>
      <c r="V264" s="89"/>
      <c r="W264" s="89"/>
      <c r="X264" s="51"/>
      <c r="Y264" s="51"/>
      <c r="Z264" s="51"/>
      <c r="AA264" s="51"/>
      <c r="AB264" s="51"/>
    </row>
    <row r="265" spans="1:28" s="52" customFormat="1" ht="121.5" hidden="1" x14ac:dyDescent="0.15">
      <c r="A265" s="41">
        <v>262</v>
      </c>
      <c r="B265" s="146">
        <v>2017</v>
      </c>
      <c r="C265" s="68">
        <v>1</v>
      </c>
      <c r="D265" s="146">
        <v>7</v>
      </c>
      <c r="E265" s="147" t="s">
        <v>175</v>
      </c>
      <c r="F265" s="147" t="s">
        <v>28</v>
      </c>
      <c r="G265" s="147" t="s">
        <v>1193</v>
      </c>
      <c r="H265" s="147" t="s">
        <v>1194</v>
      </c>
      <c r="I265" s="147" t="s">
        <v>38</v>
      </c>
      <c r="J265" s="147" t="s">
        <v>244</v>
      </c>
      <c r="K265" s="147" t="s">
        <v>1195</v>
      </c>
      <c r="L265" s="152">
        <v>24.71</v>
      </c>
      <c r="M265" s="153">
        <f>L265</f>
        <v>24.71</v>
      </c>
      <c r="N265" s="153">
        <v>42.4</v>
      </c>
      <c r="O265" s="154">
        <v>304024.09999999998</v>
      </c>
      <c r="P265" s="149" t="s">
        <v>1196</v>
      </c>
      <c r="Q265" s="150" t="s">
        <v>933</v>
      </c>
      <c r="R265" s="89"/>
      <c r="S265" s="89"/>
      <c r="T265" s="89"/>
      <c r="U265" s="89"/>
      <c r="V265" s="89"/>
      <c r="W265" s="89"/>
      <c r="X265" s="51"/>
      <c r="Y265" s="51"/>
      <c r="Z265" s="51"/>
      <c r="AA265" s="51"/>
      <c r="AB265" s="51"/>
    </row>
    <row r="266" spans="1:28" s="52" customFormat="1" ht="94.5" hidden="1" x14ac:dyDescent="0.15">
      <c r="A266" s="41">
        <v>263</v>
      </c>
      <c r="B266" s="146">
        <v>2017</v>
      </c>
      <c r="C266" s="68">
        <v>1</v>
      </c>
      <c r="D266" s="146">
        <v>8</v>
      </c>
      <c r="E266" s="147" t="s">
        <v>1197</v>
      </c>
      <c r="F266" s="147" t="s">
        <v>28</v>
      </c>
      <c r="G266" s="49" t="s">
        <v>1198</v>
      </c>
      <c r="H266" s="147" t="s">
        <v>1199</v>
      </c>
      <c r="I266" s="49" t="s">
        <v>38</v>
      </c>
      <c r="J266" s="147" t="s">
        <v>1200</v>
      </c>
      <c r="K266" s="147" t="s">
        <v>1201</v>
      </c>
      <c r="L266" s="155">
        <v>9.35</v>
      </c>
      <c r="M266" s="155">
        <v>9.35</v>
      </c>
      <c r="N266" s="155">
        <v>27.45</v>
      </c>
      <c r="O266" s="156">
        <v>188591.47</v>
      </c>
      <c r="P266" s="46" t="s">
        <v>1202</v>
      </c>
      <c r="Q266" s="150" t="s">
        <v>933</v>
      </c>
      <c r="R266" s="89"/>
      <c r="S266" s="89"/>
      <c r="T266" s="89"/>
      <c r="U266" s="89"/>
      <c r="V266" s="89"/>
      <c r="W266" s="89"/>
      <c r="X266" s="51"/>
      <c r="Y266" s="51"/>
      <c r="Z266" s="51"/>
      <c r="AA266" s="51"/>
      <c r="AB266" s="51"/>
    </row>
    <row r="267" spans="1:28" s="52" customFormat="1" ht="67.5" hidden="1" x14ac:dyDescent="0.15">
      <c r="A267" s="41">
        <v>264</v>
      </c>
      <c r="B267" s="146">
        <v>2017</v>
      </c>
      <c r="C267" s="68">
        <v>2</v>
      </c>
      <c r="D267" s="146">
        <v>1</v>
      </c>
      <c r="E267" s="147" t="s">
        <v>65</v>
      </c>
      <c r="F267" s="147" t="s">
        <v>28</v>
      </c>
      <c r="G267" s="147" t="s">
        <v>1203</v>
      </c>
      <c r="H267" s="147" t="s">
        <v>1045</v>
      </c>
      <c r="I267" s="147" t="s">
        <v>31</v>
      </c>
      <c r="J267" s="147" t="s">
        <v>109</v>
      </c>
      <c r="K267" s="147" t="s">
        <v>1204</v>
      </c>
      <c r="L267" s="153">
        <v>4.54</v>
      </c>
      <c r="M267" s="147">
        <v>2.17</v>
      </c>
      <c r="N267" s="147">
        <v>6.08</v>
      </c>
      <c r="O267" s="147">
        <v>75819.48</v>
      </c>
      <c r="P267" s="149" t="s">
        <v>1205</v>
      </c>
      <c r="Q267" s="147" t="s">
        <v>1206</v>
      </c>
      <c r="R267" s="89"/>
      <c r="S267" s="89"/>
      <c r="T267" s="89"/>
      <c r="U267" s="89"/>
      <c r="V267" s="89"/>
      <c r="W267" s="89"/>
      <c r="X267" s="51"/>
      <c r="Y267" s="51"/>
      <c r="Z267" s="51"/>
      <c r="AA267" s="51"/>
      <c r="AB267" s="51"/>
    </row>
    <row r="268" spans="1:28" s="52" customFormat="1" ht="162" hidden="1" x14ac:dyDescent="0.15">
      <c r="A268" s="41">
        <v>265</v>
      </c>
      <c r="B268" s="146">
        <v>2017</v>
      </c>
      <c r="C268" s="68">
        <v>2</v>
      </c>
      <c r="D268" s="68">
        <v>2</v>
      </c>
      <c r="E268" s="147" t="s">
        <v>65</v>
      </c>
      <c r="F268" s="147" t="s">
        <v>28</v>
      </c>
      <c r="G268" s="147" t="s">
        <v>1207</v>
      </c>
      <c r="H268" s="147" t="s">
        <v>1208</v>
      </c>
      <c r="I268" s="147" t="s">
        <v>38</v>
      </c>
      <c r="J268" s="147" t="s">
        <v>793</v>
      </c>
      <c r="K268" s="147" t="s">
        <v>1209</v>
      </c>
      <c r="L268" s="153">
        <v>1.04</v>
      </c>
      <c r="M268" s="147">
        <v>1.04</v>
      </c>
      <c r="N268" s="147">
        <v>3.13</v>
      </c>
      <c r="O268" s="147">
        <v>94380.64</v>
      </c>
      <c r="P268" s="149" t="s">
        <v>1210</v>
      </c>
      <c r="Q268" s="147" t="s">
        <v>1070</v>
      </c>
      <c r="R268" s="89"/>
      <c r="S268" s="89"/>
      <c r="T268" s="89"/>
      <c r="U268" s="89"/>
      <c r="V268" s="89"/>
      <c r="W268" s="89"/>
      <c r="X268" s="51"/>
      <c r="Y268" s="51"/>
      <c r="Z268" s="51"/>
      <c r="AA268" s="51"/>
      <c r="AB268" s="51"/>
    </row>
    <row r="269" spans="1:28" s="52" customFormat="1" ht="67.5" hidden="1" x14ac:dyDescent="0.15">
      <c r="A269" s="41">
        <v>266</v>
      </c>
      <c r="B269" s="146">
        <v>2017</v>
      </c>
      <c r="C269" s="68">
        <v>2</v>
      </c>
      <c r="D269" s="68">
        <v>3</v>
      </c>
      <c r="E269" s="147" t="s">
        <v>137</v>
      </c>
      <c r="F269" s="147" t="s">
        <v>28</v>
      </c>
      <c r="G269" s="147" t="s">
        <v>1211</v>
      </c>
      <c r="H269" s="147" t="s">
        <v>1212</v>
      </c>
      <c r="I269" s="147" t="s">
        <v>38</v>
      </c>
      <c r="J269" s="147" t="s">
        <v>1213</v>
      </c>
      <c r="K269" s="147" t="s">
        <v>1214</v>
      </c>
      <c r="L269" s="153">
        <v>33</v>
      </c>
      <c r="M269" s="147">
        <v>23.32</v>
      </c>
      <c r="N269" s="147">
        <v>21.36</v>
      </c>
      <c r="O269" s="147">
        <v>81961.52</v>
      </c>
      <c r="P269" s="149" t="s">
        <v>1215</v>
      </c>
      <c r="Q269" s="147" t="s">
        <v>1070</v>
      </c>
      <c r="R269" s="89"/>
      <c r="S269" s="89"/>
      <c r="T269" s="89"/>
      <c r="U269" s="89"/>
      <c r="V269" s="89"/>
      <c r="W269" s="89"/>
      <c r="X269" s="51"/>
      <c r="Y269" s="51"/>
      <c r="Z269" s="51"/>
      <c r="AA269" s="51"/>
      <c r="AB269" s="51"/>
    </row>
    <row r="270" spans="1:28" s="52" customFormat="1" ht="121.5" hidden="1" x14ac:dyDescent="0.15">
      <c r="A270" s="41">
        <v>267</v>
      </c>
      <c r="B270" s="146">
        <v>2017</v>
      </c>
      <c r="C270" s="68">
        <v>2</v>
      </c>
      <c r="D270" s="68">
        <v>4</v>
      </c>
      <c r="E270" s="147" t="s">
        <v>137</v>
      </c>
      <c r="F270" s="147" t="s">
        <v>28</v>
      </c>
      <c r="G270" s="147" t="s">
        <v>1216</v>
      </c>
      <c r="H270" s="147" t="s">
        <v>986</v>
      </c>
      <c r="I270" s="147" t="s">
        <v>38</v>
      </c>
      <c r="J270" s="157" t="s">
        <v>72</v>
      </c>
      <c r="K270" s="157" t="s">
        <v>1217</v>
      </c>
      <c r="L270" s="147">
        <v>4.3499999999999996</v>
      </c>
      <c r="M270" s="147">
        <v>2.52</v>
      </c>
      <c r="N270" s="147">
        <v>4.8899999999999997</v>
      </c>
      <c r="O270" s="147">
        <v>27844.26</v>
      </c>
      <c r="P270" s="149" t="s">
        <v>1218</v>
      </c>
      <c r="Q270" s="147" t="s">
        <v>1070</v>
      </c>
      <c r="R270" s="89"/>
      <c r="S270" s="89"/>
      <c r="T270" s="89"/>
      <c r="U270" s="89"/>
      <c r="V270" s="89"/>
      <c r="W270" s="89"/>
      <c r="X270" s="51"/>
      <c r="Y270" s="51"/>
      <c r="Z270" s="51"/>
      <c r="AA270" s="51"/>
      <c r="AB270" s="51"/>
    </row>
    <row r="271" spans="1:28" s="52" customFormat="1" ht="175.5" hidden="1" x14ac:dyDescent="0.15">
      <c r="A271" s="41">
        <v>268</v>
      </c>
      <c r="B271" s="146">
        <v>2017</v>
      </c>
      <c r="C271" s="68">
        <v>2</v>
      </c>
      <c r="D271" s="68">
        <v>5</v>
      </c>
      <c r="E271" s="147" t="s">
        <v>137</v>
      </c>
      <c r="F271" s="147" t="s">
        <v>28</v>
      </c>
      <c r="G271" s="147" t="s">
        <v>985</v>
      </c>
      <c r="H271" s="147" t="s">
        <v>986</v>
      </c>
      <c r="I271" s="147" t="s">
        <v>38</v>
      </c>
      <c r="J271" s="158" t="s">
        <v>987</v>
      </c>
      <c r="K271" s="148" t="s">
        <v>1219</v>
      </c>
      <c r="L271" s="153">
        <v>94.41</v>
      </c>
      <c r="M271" s="147">
        <v>55.4</v>
      </c>
      <c r="N271" s="147">
        <v>69.290000000000006</v>
      </c>
      <c r="O271" s="147">
        <v>212637.98</v>
      </c>
      <c r="P271" s="149" t="s">
        <v>1220</v>
      </c>
      <c r="Q271" s="147" t="s">
        <v>1070</v>
      </c>
      <c r="R271" s="89"/>
      <c r="S271" s="89"/>
      <c r="T271" s="89"/>
      <c r="U271" s="89"/>
      <c r="V271" s="89"/>
      <c r="W271" s="89"/>
      <c r="X271" s="51"/>
      <c r="Y271" s="51"/>
      <c r="Z271" s="51"/>
      <c r="AA271" s="51"/>
      <c r="AB271" s="51"/>
    </row>
    <row r="272" spans="1:28" s="52" customFormat="1" ht="121.5" hidden="1" x14ac:dyDescent="0.15">
      <c r="A272" s="41">
        <v>269</v>
      </c>
      <c r="B272" s="146">
        <v>2017</v>
      </c>
      <c r="C272" s="68">
        <v>3</v>
      </c>
      <c r="D272" s="68">
        <v>1</v>
      </c>
      <c r="E272" s="147" t="s">
        <v>1221</v>
      </c>
      <c r="F272" s="147" t="s">
        <v>1222</v>
      </c>
      <c r="G272" s="147" t="s">
        <v>1223</v>
      </c>
      <c r="H272" s="147" t="s">
        <v>50</v>
      </c>
      <c r="I272" s="147" t="s">
        <v>38</v>
      </c>
      <c r="J272" s="147" t="s">
        <v>1224</v>
      </c>
      <c r="K272" s="147" t="s">
        <v>1225</v>
      </c>
      <c r="L272" s="147">
        <v>12.96</v>
      </c>
      <c r="M272" s="147">
        <v>10.29</v>
      </c>
      <c r="N272" s="147">
        <v>31.25</v>
      </c>
      <c r="O272" s="159">
        <v>235032.61</v>
      </c>
      <c r="P272" s="149" t="s">
        <v>1226</v>
      </c>
      <c r="Q272" s="147" t="s">
        <v>1227</v>
      </c>
      <c r="R272" s="89"/>
      <c r="S272" s="89"/>
      <c r="T272" s="89"/>
      <c r="U272" s="89"/>
      <c r="V272" s="89"/>
      <c r="W272" s="89"/>
      <c r="X272" s="51"/>
      <c r="Y272" s="51"/>
      <c r="Z272" s="51"/>
      <c r="AA272" s="51"/>
      <c r="AB272" s="51"/>
    </row>
    <row r="273" spans="1:28" s="52" customFormat="1" ht="270" hidden="1" x14ac:dyDescent="0.15">
      <c r="A273" s="41">
        <v>270</v>
      </c>
      <c r="B273" s="146">
        <v>2017</v>
      </c>
      <c r="C273" s="68">
        <v>3</v>
      </c>
      <c r="D273" s="146">
        <v>2</v>
      </c>
      <c r="E273" s="147" t="s">
        <v>1228</v>
      </c>
      <c r="F273" s="147" t="s">
        <v>28</v>
      </c>
      <c r="G273" s="147" t="s">
        <v>1229</v>
      </c>
      <c r="H273" s="147" t="s">
        <v>1230</v>
      </c>
      <c r="I273" s="147" t="s">
        <v>38</v>
      </c>
      <c r="J273" s="147" t="s">
        <v>1231</v>
      </c>
      <c r="K273" s="147" t="s">
        <v>1232</v>
      </c>
      <c r="L273" s="82">
        <v>33.36</v>
      </c>
      <c r="M273" s="147">
        <v>21.57</v>
      </c>
      <c r="N273" s="147">
        <v>40.15</v>
      </c>
      <c r="O273" s="147">
        <v>53732.86</v>
      </c>
      <c r="P273" s="149" t="s">
        <v>1233</v>
      </c>
      <c r="Q273" s="150" t="s">
        <v>1227</v>
      </c>
      <c r="R273" s="89"/>
      <c r="S273" s="89"/>
      <c r="T273" s="89"/>
      <c r="U273" s="89"/>
      <c r="V273" s="89"/>
      <c r="W273" s="89"/>
      <c r="X273" s="51"/>
      <c r="Y273" s="51"/>
      <c r="Z273" s="51"/>
      <c r="AA273" s="51"/>
      <c r="AB273" s="51"/>
    </row>
    <row r="274" spans="1:28" s="52" customFormat="1" ht="67.5" hidden="1" x14ac:dyDescent="0.15">
      <c r="A274" s="41">
        <v>271</v>
      </c>
      <c r="B274" s="146">
        <v>2017</v>
      </c>
      <c r="C274" s="68">
        <v>3</v>
      </c>
      <c r="D274" s="68">
        <v>3</v>
      </c>
      <c r="E274" s="147" t="s">
        <v>1234</v>
      </c>
      <c r="F274" s="147" t="s">
        <v>516</v>
      </c>
      <c r="G274" s="147" t="s">
        <v>1235</v>
      </c>
      <c r="H274" s="147" t="s">
        <v>1236</v>
      </c>
      <c r="I274" s="147" t="s">
        <v>38</v>
      </c>
      <c r="J274" s="147" t="s">
        <v>1237</v>
      </c>
      <c r="K274" s="147" t="s">
        <v>1238</v>
      </c>
      <c r="L274" s="82">
        <v>1.1200000000000001</v>
      </c>
      <c r="M274" s="147">
        <v>0.64</v>
      </c>
      <c r="N274" s="147">
        <v>0.96699999999999997</v>
      </c>
      <c r="O274" s="146">
        <v>82715.929999999993</v>
      </c>
      <c r="P274" s="149" t="s">
        <v>1239</v>
      </c>
      <c r="Q274" s="150" t="s">
        <v>922</v>
      </c>
      <c r="R274" s="89"/>
      <c r="S274" s="89"/>
      <c r="T274" s="89"/>
      <c r="U274" s="89"/>
      <c r="V274" s="89"/>
      <c r="W274" s="89"/>
      <c r="X274" s="51"/>
      <c r="Y274" s="51"/>
      <c r="Z274" s="51"/>
      <c r="AA274" s="51"/>
      <c r="AB274" s="51"/>
    </row>
    <row r="275" spans="1:28" s="52" customFormat="1" ht="67.5" hidden="1" x14ac:dyDescent="0.15">
      <c r="A275" s="41">
        <v>272</v>
      </c>
      <c r="B275" s="146">
        <v>2017</v>
      </c>
      <c r="C275" s="68">
        <v>4</v>
      </c>
      <c r="D275" s="50">
        <v>1</v>
      </c>
      <c r="E275" s="147" t="s">
        <v>175</v>
      </c>
      <c r="F275" s="147" t="s">
        <v>28</v>
      </c>
      <c r="G275" s="147" t="s">
        <v>1240</v>
      </c>
      <c r="H275" s="147" t="s">
        <v>1241</v>
      </c>
      <c r="I275" s="147" t="s">
        <v>38</v>
      </c>
      <c r="J275" s="147" t="s">
        <v>1242</v>
      </c>
      <c r="K275" s="147" t="s">
        <v>1243</v>
      </c>
      <c r="L275" s="147">
        <v>18.559999999999999</v>
      </c>
      <c r="M275" s="147">
        <v>18.559999999999999</v>
      </c>
      <c r="N275" s="147">
        <v>27.84</v>
      </c>
      <c r="O275" s="147">
        <v>7125.36</v>
      </c>
      <c r="P275" s="149" t="s">
        <v>1244</v>
      </c>
      <c r="Q275" s="150" t="s">
        <v>1245</v>
      </c>
      <c r="R275" s="89"/>
      <c r="S275" s="89"/>
      <c r="T275" s="89"/>
      <c r="U275" s="89"/>
      <c r="V275" s="89"/>
      <c r="W275" s="89"/>
      <c r="X275" s="51"/>
      <c r="Y275" s="51"/>
      <c r="Z275" s="51"/>
      <c r="AA275" s="51"/>
      <c r="AB275" s="51"/>
    </row>
    <row r="276" spans="1:28" s="52" customFormat="1" ht="94.5" hidden="1" x14ac:dyDescent="0.15">
      <c r="A276" s="41">
        <v>273</v>
      </c>
      <c r="B276" s="146">
        <v>2017</v>
      </c>
      <c r="C276" s="68">
        <v>4</v>
      </c>
      <c r="D276" s="160" t="s">
        <v>894</v>
      </c>
      <c r="E276" s="88" t="s">
        <v>75</v>
      </c>
      <c r="F276" s="88" t="s">
        <v>28</v>
      </c>
      <c r="G276" s="88" t="s">
        <v>1246</v>
      </c>
      <c r="H276" s="88" t="s">
        <v>967</v>
      </c>
      <c r="I276" s="88" t="s">
        <v>1247</v>
      </c>
      <c r="J276" s="88" t="s">
        <v>1248</v>
      </c>
      <c r="K276" s="87" t="s">
        <v>1249</v>
      </c>
      <c r="L276" s="88">
        <v>4.92</v>
      </c>
      <c r="M276" s="88">
        <v>4.92</v>
      </c>
      <c r="N276" s="88">
        <v>8.35</v>
      </c>
      <c r="O276" s="88">
        <v>16315.46</v>
      </c>
      <c r="P276" s="87" t="s">
        <v>1250</v>
      </c>
      <c r="Q276" s="85" t="s">
        <v>1251</v>
      </c>
      <c r="R276" s="89"/>
      <c r="S276" s="89"/>
      <c r="T276" s="89"/>
      <c r="U276" s="89"/>
      <c r="V276" s="89"/>
      <c r="W276" s="89"/>
      <c r="X276" s="51"/>
      <c r="Y276" s="51"/>
      <c r="Z276" s="51"/>
      <c r="AA276" s="51"/>
      <c r="AB276" s="51"/>
    </row>
    <row r="277" spans="1:28" s="52" customFormat="1" ht="148.5" hidden="1" x14ac:dyDescent="0.15">
      <c r="A277" s="41">
        <v>274</v>
      </c>
      <c r="B277" s="146">
        <v>2017</v>
      </c>
      <c r="C277" s="68">
        <v>5</v>
      </c>
      <c r="D277" s="160" t="s">
        <v>1252</v>
      </c>
      <c r="E277" s="147" t="s">
        <v>35</v>
      </c>
      <c r="F277" s="147" t="s">
        <v>28</v>
      </c>
      <c r="G277" s="147" t="s">
        <v>1253</v>
      </c>
      <c r="H277" s="147" t="s">
        <v>1254</v>
      </c>
      <c r="I277" s="147" t="s">
        <v>38</v>
      </c>
      <c r="J277" s="147" t="s">
        <v>1255</v>
      </c>
      <c r="K277" s="147" t="s">
        <v>1256</v>
      </c>
      <c r="L277" s="88">
        <v>54.28</v>
      </c>
      <c r="M277" s="147">
        <v>54.28</v>
      </c>
      <c r="N277" s="147">
        <v>60.7</v>
      </c>
      <c r="O277" s="147">
        <v>478954.86</v>
      </c>
      <c r="P277" s="149" t="s">
        <v>1257</v>
      </c>
      <c r="Q277" s="150" t="s">
        <v>1258</v>
      </c>
      <c r="R277" s="89"/>
      <c r="S277" s="89"/>
      <c r="T277" s="89"/>
      <c r="U277" s="89"/>
      <c r="V277" s="89"/>
      <c r="W277" s="89"/>
      <c r="X277" s="51"/>
      <c r="Y277" s="51"/>
      <c r="Z277" s="51"/>
      <c r="AA277" s="51"/>
      <c r="AB277" s="51"/>
    </row>
    <row r="278" spans="1:28" s="52" customFormat="1" ht="94.5" hidden="1" x14ac:dyDescent="0.15">
      <c r="A278" s="41">
        <v>275</v>
      </c>
      <c r="B278" s="146">
        <v>2017</v>
      </c>
      <c r="C278" s="68">
        <v>5</v>
      </c>
      <c r="D278" s="68">
        <v>2</v>
      </c>
      <c r="E278" s="147" t="s">
        <v>27</v>
      </c>
      <c r="F278" s="147" t="s">
        <v>28</v>
      </c>
      <c r="G278" s="147" t="s">
        <v>1259</v>
      </c>
      <c r="H278" s="147" t="s">
        <v>1260</v>
      </c>
      <c r="I278" s="147" t="s">
        <v>38</v>
      </c>
      <c r="J278" s="147" t="s">
        <v>1261</v>
      </c>
      <c r="K278" s="147" t="s">
        <v>1262</v>
      </c>
      <c r="L278" s="153">
        <v>17.510000000000002</v>
      </c>
      <c r="M278" s="147">
        <v>17.510000000000002</v>
      </c>
      <c r="N278" s="147">
        <v>29.96</v>
      </c>
      <c r="O278" s="147">
        <v>365221.15</v>
      </c>
      <c r="P278" s="149" t="s">
        <v>1263</v>
      </c>
      <c r="Q278" s="147" t="s">
        <v>1264</v>
      </c>
      <c r="R278" s="89"/>
      <c r="S278" s="89"/>
      <c r="T278" s="89"/>
      <c r="U278" s="89"/>
      <c r="V278" s="89"/>
      <c r="W278" s="89"/>
      <c r="X278" s="51"/>
      <c r="Y278" s="51"/>
      <c r="Z278" s="51"/>
      <c r="AA278" s="51"/>
      <c r="AB278" s="51"/>
    </row>
    <row r="279" spans="1:28" s="52" customFormat="1" ht="94.5" hidden="1" x14ac:dyDescent="0.15">
      <c r="A279" s="41">
        <v>276</v>
      </c>
      <c r="B279" s="146">
        <v>2017</v>
      </c>
      <c r="C279" s="68">
        <v>6</v>
      </c>
      <c r="D279" s="146">
        <v>1</v>
      </c>
      <c r="E279" s="147" t="s">
        <v>352</v>
      </c>
      <c r="F279" s="147" t="s">
        <v>28</v>
      </c>
      <c r="G279" s="147" t="s">
        <v>1265</v>
      </c>
      <c r="H279" s="147" t="s">
        <v>1266</v>
      </c>
      <c r="I279" s="147" t="s">
        <v>38</v>
      </c>
      <c r="J279" s="147" t="s">
        <v>1267</v>
      </c>
      <c r="K279" s="147" t="s">
        <v>1268</v>
      </c>
      <c r="L279" s="147">
        <v>8.17</v>
      </c>
      <c r="M279" s="147">
        <v>8.17</v>
      </c>
      <c r="N279" s="147">
        <v>9.8000000000000007</v>
      </c>
      <c r="O279" s="147" t="s">
        <v>1269</v>
      </c>
      <c r="P279" s="149" t="s">
        <v>1270</v>
      </c>
      <c r="Q279" s="161" t="s">
        <v>1245</v>
      </c>
      <c r="R279" s="89"/>
      <c r="S279" s="89"/>
      <c r="T279" s="89"/>
      <c r="U279" s="89"/>
      <c r="V279" s="89"/>
      <c r="W279" s="89"/>
      <c r="X279" s="51"/>
      <c r="Y279" s="51"/>
      <c r="Z279" s="51"/>
      <c r="AA279" s="51"/>
      <c r="AB279" s="51"/>
    </row>
    <row r="280" spans="1:28" s="52" customFormat="1" ht="135" hidden="1" x14ac:dyDescent="0.15">
      <c r="A280" s="41">
        <v>277</v>
      </c>
      <c r="B280" s="146">
        <v>2017</v>
      </c>
      <c r="C280" s="68">
        <v>6</v>
      </c>
      <c r="D280" s="68">
        <v>2</v>
      </c>
      <c r="E280" s="147" t="s">
        <v>132</v>
      </c>
      <c r="F280" s="147" t="s">
        <v>28</v>
      </c>
      <c r="G280" s="147" t="s">
        <v>1271</v>
      </c>
      <c r="H280" s="147" t="s">
        <v>974</v>
      </c>
      <c r="I280" s="147" t="s">
        <v>38</v>
      </c>
      <c r="J280" s="147" t="s">
        <v>1272</v>
      </c>
      <c r="K280" s="147" t="s">
        <v>1273</v>
      </c>
      <c r="L280" s="152">
        <v>9.0500000000000007</v>
      </c>
      <c r="M280" s="147">
        <v>9.0500000000000007</v>
      </c>
      <c r="N280" s="147">
        <v>22.01</v>
      </c>
      <c r="O280" s="147">
        <v>80933.81</v>
      </c>
      <c r="P280" s="149" t="s">
        <v>1274</v>
      </c>
      <c r="Q280" s="162" t="s">
        <v>1275</v>
      </c>
      <c r="R280" s="89"/>
      <c r="S280" s="89"/>
      <c r="T280" s="89"/>
      <c r="U280" s="89"/>
      <c r="V280" s="89"/>
      <c r="W280" s="89"/>
      <c r="X280" s="51"/>
      <c r="Y280" s="51"/>
      <c r="Z280" s="51"/>
      <c r="AA280" s="51"/>
      <c r="AB280" s="51"/>
    </row>
    <row r="281" spans="1:28" s="52" customFormat="1" ht="121.5" hidden="1" x14ac:dyDescent="0.15">
      <c r="A281" s="41">
        <v>278</v>
      </c>
      <c r="B281" s="146">
        <v>2017</v>
      </c>
      <c r="C281" s="68">
        <v>6</v>
      </c>
      <c r="D281" s="146">
        <v>3</v>
      </c>
      <c r="E281" s="147" t="s">
        <v>132</v>
      </c>
      <c r="F281" s="147" t="s">
        <v>28</v>
      </c>
      <c r="G281" s="147" t="s">
        <v>1276</v>
      </c>
      <c r="H281" s="147" t="s">
        <v>1104</v>
      </c>
      <c r="I281" s="147" t="s">
        <v>38</v>
      </c>
      <c r="J281" s="147" t="s">
        <v>1277</v>
      </c>
      <c r="K281" s="147" t="s">
        <v>1278</v>
      </c>
      <c r="L281" s="88">
        <v>10.86</v>
      </c>
      <c r="M281" s="88">
        <v>10.86</v>
      </c>
      <c r="N281" s="147">
        <v>32.58</v>
      </c>
      <c r="O281" s="147">
        <v>146083.78</v>
      </c>
      <c r="P281" s="149" t="s">
        <v>1279</v>
      </c>
      <c r="Q281" s="162" t="s">
        <v>1245</v>
      </c>
      <c r="R281" s="89"/>
      <c r="S281" s="89"/>
      <c r="T281" s="89"/>
      <c r="U281" s="89"/>
      <c r="V281" s="89"/>
      <c r="W281" s="89"/>
      <c r="X281" s="51"/>
      <c r="Y281" s="51"/>
      <c r="Z281" s="51"/>
      <c r="AA281" s="51"/>
      <c r="AB281" s="51"/>
    </row>
    <row r="282" spans="1:28" s="52" customFormat="1" ht="297" hidden="1" x14ac:dyDescent="0.15">
      <c r="A282" s="41">
        <v>279</v>
      </c>
      <c r="B282" s="146">
        <v>2017</v>
      </c>
      <c r="C282" s="68">
        <v>7</v>
      </c>
      <c r="D282" s="146">
        <v>1</v>
      </c>
      <c r="E282" s="147" t="s">
        <v>27</v>
      </c>
      <c r="F282" s="147" t="s">
        <v>28</v>
      </c>
      <c r="G282" s="147" t="s">
        <v>1280</v>
      </c>
      <c r="H282" s="147" t="s">
        <v>1230</v>
      </c>
      <c r="I282" s="147" t="s">
        <v>38</v>
      </c>
      <c r="J282" s="147" t="s">
        <v>1281</v>
      </c>
      <c r="K282" s="147" t="s">
        <v>1282</v>
      </c>
      <c r="L282" s="161">
        <v>54.47</v>
      </c>
      <c r="M282" s="161">
        <v>54.47</v>
      </c>
      <c r="N282" s="161">
        <v>107.05</v>
      </c>
      <c r="O282" s="147">
        <v>257984.03</v>
      </c>
      <c r="P282" s="149" t="s">
        <v>1283</v>
      </c>
      <c r="Q282" s="150" t="s">
        <v>1284</v>
      </c>
      <c r="R282" s="89"/>
      <c r="S282" s="89"/>
      <c r="T282" s="89"/>
      <c r="U282" s="89"/>
      <c r="V282" s="89"/>
      <c r="W282" s="89"/>
      <c r="X282" s="51"/>
      <c r="Y282" s="51"/>
      <c r="Z282" s="51"/>
      <c r="AA282" s="51"/>
      <c r="AB282" s="51"/>
    </row>
    <row r="283" spans="1:28" s="52" customFormat="1" ht="108" hidden="1" x14ac:dyDescent="0.15">
      <c r="A283" s="41">
        <v>280</v>
      </c>
      <c r="B283" s="146">
        <v>2017</v>
      </c>
      <c r="C283" s="68">
        <v>7</v>
      </c>
      <c r="D283" s="68">
        <v>2</v>
      </c>
      <c r="E283" s="147" t="s">
        <v>48</v>
      </c>
      <c r="F283" s="147" t="s">
        <v>28</v>
      </c>
      <c r="G283" s="147" t="s">
        <v>1285</v>
      </c>
      <c r="H283" s="147" t="s">
        <v>1109</v>
      </c>
      <c r="I283" s="147" t="s">
        <v>38</v>
      </c>
      <c r="J283" s="147" t="s">
        <v>1286</v>
      </c>
      <c r="K283" s="147" t="s">
        <v>1287</v>
      </c>
      <c r="L283" s="147">
        <v>8.32</v>
      </c>
      <c r="M283" s="147">
        <v>7.93</v>
      </c>
      <c r="N283" s="147">
        <v>16.420000000000002</v>
      </c>
      <c r="O283" s="147">
        <v>326366.14</v>
      </c>
      <c r="P283" s="149" t="s">
        <v>1288</v>
      </c>
      <c r="Q283" s="150" t="s">
        <v>1284</v>
      </c>
      <c r="R283" s="89"/>
      <c r="S283" s="89"/>
      <c r="T283" s="89"/>
      <c r="U283" s="89"/>
      <c r="V283" s="89"/>
      <c r="W283" s="89"/>
      <c r="X283" s="51"/>
      <c r="Y283" s="51"/>
      <c r="Z283" s="51"/>
      <c r="AA283" s="51"/>
      <c r="AB283" s="51"/>
    </row>
    <row r="284" spans="1:28" s="52" customFormat="1" ht="81" hidden="1" x14ac:dyDescent="0.15">
      <c r="A284" s="41">
        <v>281</v>
      </c>
      <c r="B284" s="146">
        <v>2017</v>
      </c>
      <c r="C284" s="68">
        <v>7</v>
      </c>
      <c r="D284" s="68">
        <v>3</v>
      </c>
      <c r="E284" s="147" t="s">
        <v>112</v>
      </c>
      <c r="F284" s="147" t="s">
        <v>28</v>
      </c>
      <c r="G284" s="147" t="s">
        <v>1289</v>
      </c>
      <c r="H284" s="147" t="s">
        <v>118</v>
      </c>
      <c r="I284" s="147" t="s">
        <v>38</v>
      </c>
      <c r="J284" s="147" t="s">
        <v>1154</v>
      </c>
      <c r="K284" s="147" t="s">
        <v>1290</v>
      </c>
      <c r="L284" s="153">
        <v>2.85</v>
      </c>
      <c r="M284" s="147">
        <v>2.54</v>
      </c>
      <c r="N284" s="147">
        <v>7.13</v>
      </c>
      <c r="O284" s="147">
        <v>117979.22</v>
      </c>
      <c r="P284" s="149" t="s">
        <v>1291</v>
      </c>
      <c r="Q284" s="150" t="s">
        <v>1292</v>
      </c>
      <c r="R284" s="89"/>
      <c r="S284" s="89"/>
      <c r="T284" s="89"/>
      <c r="U284" s="89"/>
      <c r="V284" s="89"/>
      <c r="W284" s="89"/>
      <c r="X284" s="51"/>
      <c r="Y284" s="51"/>
      <c r="Z284" s="51"/>
      <c r="AA284" s="51"/>
      <c r="AB284" s="51"/>
    </row>
    <row r="285" spans="1:28" s="52" customFormat="1" ht="229.5" hidden="1" x14ac:dyDescent="0.15">
      <c r="A285" s="41">
        <v>282</v>
      </c>
      <c r="B285" s="146">
        <v>2017</v>
      </c>
      <c r="C285" s="68">
        <v>7</v>
      </c>
      <c r="D285" s="160" t="s">
        <v>1293</v>
      </c>
      <c r="E285" s="147" t="s">
        <v>112</v>
      </c>
      <c r="F285" s="147" t="s">
        <v>28</v>
      </c>
      <c r="G285" s="147" t="s">
        <v>1294</v>
      </c>
      <c r="H285" s="147" t="s">
        <v>1295</v>
      </c>
      <c r="I285" s="147" t="s">
        <v>38</v>
      </c>
      <c r="J285" s="147" t="s">
        <v>1296</v>
      </c>
      <c r="K285" s="147" t="s">
        <v>1297</v>
      </c>
      <c r="L285" s="153">
        <v>41.27</v>
      </c>
      <c r="M285" s="147">
        <v>41.27</v>
      </c>
      <c r="N285" s="147">
        <v>69.42</v>
      </c>
      <c r="O285" s="147">
        <v>1173822.78</v>
      </c>
      <c r="P285" s="149" t="s">
        <v>1298</v>
      </c>
      <c r="Q285" s="147" t="s">
        <v>1299</v>
      </c>
      <c r="R285" s="89"/>
      <c r="S285" s="89"/>
      <c r="T285" s="89"/>
      <c r="U285" s="89"/>
      <c r="V285" s="89"/>
      <c r="W285" s="89"/>
      <c r="X285" s="51"/>
      <c r="Y285" s="51"/>
      <c r="Z285" s="51"/>
      <c r="AA285" s="51"/>
      <c r="AB285" s="51"/>
    </row>
    <row r="286" spans="1:28" s="52" customFormat="1" ht="121.5" hidden="1" x14ac:dyDescent="0.15">
      <c r="A286" s="41">
        <v>283</v>
      </c>
      <c r="B286" s="146">
        <v>2017</v>
      </c>
      <c r="C286" s="68">
        <v>8</v>
      </c>
      <c r="D286" s="146">
        <v>1</v>
      </c>
      <c r="E286" s="147" t="s">
        <v>48</v>
      </c>
      <c r="F286" s="147" t="s">
        <v>28</v>
      </c>
      <c r="G286" s="147" t="s">
        <v>1300</v>
      </c>
      <c r="H286" s="147" t="s">
        <v>1301</v>
      </c>
      <c r="I286" s="147" t="s">
        <v>1302</v>
      </c>
      <c r="J286" s="147" t="s">
        <v>1010</v>
      </c>
      <c r="K286" s="147" t="s">
        <v>1303</v>
      </c>
      <c r="L286" s="153">
        <v>4.4000000000000004</v>
      </c>
      <c r="M286" s="147">
        <v>3.4</v>
      </c>
      <c r="N286" s="147">
        <v>9.5</v>
      </c>
      <c r="O286" s="147">
        <v>60174.22</v>
      </c>
      <c r="P286" s="149" t="s">
        <v>1304</v>
      </c>
      <c r="Q286" s="147" t="s">
        <v>1305</v>
      </c>
      <c r="R286" s="89"/>
      <c r="S286" s="89"/>
      <c r="T286" s="89"/>
      <c r="U286" s="89"/>
      <c r="V286" s="89"/>
      <c r="W286" s="89"/>
      <c r="X286" s="51"/>
      <c r="Y286" s="51"/>
      <c r="Z286" s="51"/>
      <c r="AA286" s="51"/>
      <c r="AB286" s="51"/>
    </row>
    <row r="287" spans="1:28" s="52" customFormat="1" ht="135" hidden="1" x14ac:dyDescent="0.15">
      <c r="A287" s="41">
        <v>284</v>
      </c>
      <c r="B287" s="146">
        <v>2017</v>
      </c>
      <c r="C287" s="68">
        <v>8</v>
      </c>
      <c r="D287" s="146">
        <v>2</v>
      </c>
      <c r="E287" s="147" t="s">
        <v>143</v>
      </c>
      <c r="F287" s="147" t="s">
        <v>28</v>
      </c>
      <c r="G287" s="163" t="s">
        <v>1306</v>
      </c>
      <c r="H287" s="163" t="s">
        <v>697</v>
      </c>
      <c r="I287" s="163" t="s">
        <v>38</v>
      </c>
      <c r="J287" s="163" t="s">
        <v>1307</v>
      </c>
      <c r="K287" s="49" t="s">
        <v>1308</v>
      </c>
      <c r="L287" s="49">
        <v>37.299999999999997</v>
      </c>
      <c r="M287" s="49">
        <v>27.11</v>
      </c>
      <c r="N287" s="49">
        <v>73.599999999999994</v>
      </c>
      <c r="O287" s="49">
        <v>1248192</v>
      </c>
      <c r="P287" s="149" t="s">
        <v>1309</v>
      </c>
      <c r="Q287" s="49" t="s">
        <v>1310</v>
      </c>
      <c r="R287" s="89"/>
      <c r="S287" s="89"/>
      <c r="T287" s="89"/>
      <c r="U287" s="89"/>
      <c r="V287" s="89"/>
      <c r="W287" s="89"/>
      <c r="X287" s="51"/>
      <c r="Y287" s="51"/>
      <c r="Z287" s="51"/>
      <c r="AA287" s="51"/>
      <c r="AB287" s="51"/>
    </row>
    <row r="288" spans="1:28" s="52" customFormat="1" ht="108" hidden="1" x14ac:dyDescent="0.15">
      <c r="A288" s="41">
        <v>285</v>
      </c>
      <c r="B288" s="146">
        <v>2017</v>
      </c>
      <c r="C288" s="68">
        <v>8</v>
      </c>
      <c r="D288" s="146">
        <v>3</v>
      </c>
      <c r="E288" s="147" t="s">
        <v>75</v>
      </c>
      <c r="F288" s="147" t="s">
        <v>28</v>
      </c>
      <c r="G288" s="147" t="s">
        <v>1311</v>
      </c>
      <c r="H288" s="147" t="s">
        <v>1312</v>
      </c>
      <c r="I288" s="147" t="s">
        <v>38</v>
      </c>
      <c r="J288" s="147" t="s">
        <v>1313</v>
      </c>
      <c r="K288" s="147" t="s">
        <v>1314</v>
      </c>
      <c r="L288" s="152">
        <v>11.38</v>
      </c>
      <c r="M288" s="147">
        <v>11.38</v>
      </c>
      <c r="N288" s="147">
        <v>11.38</v>
      </c>
      <c r="O288" s="147">
        <v>56900</v>
      </c>
      <c r="P288" s="149" t="s">
        <v>1315</v>
      </c>
      <c r="Q288" s="150" t="s">
        <v>1316</v>
      </c>
      <c r="R288" s="89"/>
      <c r="S288" s="89"/>
      <c r="T288" s="89"/>
      <c r="U288" s="89"/>
      <c r="V288" s="89"/>
      <c r="W288" s="89"/>
      <c r="X288" s="51"/>
      <c r="Y288" s="51"/>
      <c r="Z288" s="51"/>
      <c r="AA288" s="51"/>
      <c r="AB288" s="51"/>
    </row>
    <row r="289" spans="1:28" s="52" customFormat="1" ht="94.5" hidden="1" x14ac:dyDescent="0.15">
      <c r="A289" s="41">
        <v>286</v>
      </c>
      <c r="B289" s="146">
        <v>2017</v>
      </c>
      <c r="C289" s="68">
        <v>9</v>
      </c>
      <c r="D289" s="68" t="s">
        <v>1252</v>
      </c>
      <c r="E289" s="147" t="s">
        <v>112</v>
      </c>
      <c r="F289" s="147" t="s">
        <v>28</v>
      </c>
      <c r="G289" s="147" t="s">
        <v>1317</v>
      </c>
      <c r="H289" s="147" t="s">
        <v>118</v>
      </c>
      <c r="I289" s="147" t="s">
        <v>38</v>
      </c>
      <c r="J289" s="147" t="s">
        <v>1154</v>
      </c>
      <c r="K289" s="147" t="s">
        <v>1318</v>
      </c>
      <c r="L289" s="153">
        <f>6.82+0.49</f>
        <v>7.3100000000000005</v>
      </c>
      <c r="M289" s="153">
        <f>6.82+0.49</f>
        <v>7.3100000000000005</v>
      </c>
      <c r="N289" s="147">
        <f>13.87+0.392</f>
        <v>14.261999999999999</v>
      </c>
      <c r="O289" s="147">
        <v>17435.240000000002</v>
      </c>
      <c r="P289" s="149" t="s">
        <v>1319</v>
      </c>
      <c r="Q289" s="147" t="s">
        <v>1320</v>
      </c>
      <c r="R289" s="89"/>
      <c r="S289" s="89"/>
      <c r="T289" s="89"/>
      <c r="U289" s="89"/>
      <c r="V289" s="89"/>
      <c r="W289" s="89"/>
      <c r="X289" s="51"/>
      <c r="Y289" s="51"/>
      <c r="Z289" s="51"/>
      <c r="AA289" s="51"/>
      <c r="AB289" s="51"/>
    </row>
    <row r="290" spans="1:28" s="52" customFormat="1" ht="189" hidden="1" x14ac:dyDescent="0.15">
      <c r="A290" s="41">
        <v>287</v>
      </c>
      <c r="B290" s="146">
        <v>2017</v>
      </c>
      <c r="C290" s="68">
        <v>9</v>
      </c>
      <c r="D290" s="68">
        <v>2</v>
      </c>
      <c r="E290" s="147" t="s">
        <v>75</v>
      </c>
      <c r="F290" s="147" t="s">
        <v>28</v>
      </c>
      <c r="G290" s="147" t="s">
        <v>1321</v>
      </c>
      <c r="H290" s="147" t="s">
        <v>512</v>
      </c>
      <c r="I290" s="147" t="s">
        <v>38</v>
      </c>
      <c r="J290" s="147" t="s">
        <v>1322</v>
      </c>
      <c r="K290" s="147" t="s">
        <v>1323</v>
      </c>
      <c r="L290" s="152">
        <v>24.92</v>
      </c>
      <c r="M290" s="147">
        <v>17.45</v>
      </c>
      <c r="N290" s="147">
        <v>25.75</v>
      </c>
      <c r="O290" s="147">
        <v>181078.02</v>
      </c>
      <c r="P290" s="149" t="s">
        <v>1324</v>
      </c>
      <c r="Q290" s="150" t="s">
        <v>1325</v>
      </c>
      <c r="R290" s="89"/>
      <c r="S290" s="89"/>
      <c r="T290" s="89"/>
      <c r="U290" s="89"/>
      <c r="V290" s="89"/>
      <c r="W290" s="89"/>
      <c r="X290" s="51"/>
      <c r="Y290" s="51"/>
      <c r="Z290" s="51"/>
      <c r="AA290" s="51"/>
      <c r="AB290" s="51"/>
    </row>
    <row r="291" spans="1:28" s="52" customFormat="1" ht="189" hidden="1" x14ac:dyDescent="0.15">
      <c r="A291" s="41">
        <v>288</v>
      </c>
      <c r="B291" s="146">
        <v>2017</v>
      </c>
      <c r="C291" s="68">
        <v>9</v>
      </c>
      <c r="D291" s="68">
        <v>3</v>
      </c>
      <c r="E291" s="147" t="s">
        <v>75</v>
      </c>
      <c r="F291" s="147" t="s">
        <v>28</v>
      </c>
      <c r="G291" s="147" t="s">
        <v>1326</v>
      </c>
      <c r="H291" s="147" t="s">
        <v>91</v>
      </c>
      <c r="I291" s="147" t="s">
        <v>38</v>
      </c>
      <c r="J291" s="147" t="s">
        <v>1327</v>
      </c>
      <c r="K291" s="147" t="s">
        <v>1328</v>
      </c>
      <c r="L291" s="157">
        <v>35.74</v>
      </c>
      <c r="M291" s="157">
        <v>18.239999999999998</v>
      </c>
      <c r="N291" s="147">
        <v>27.8</v>
      </c>
      <c r="O291" s="147">
        <v>166169.41</v>
      </c>
      <c r="P291" s="149" t="s">
        <v>1329</v>
      </c>
      <c r="Q291" s="161" t="s">
        <v>1330</v>
      </c>
      <c r="R291" s="89"/>
      <c r="S291" s="89"/>
      <c r="T291" s="89"/>
      <c r="U291" s="89"/>
      <c r="V291" s="89"/>
      <c r="W291" s="89"/>
      <c r="X291" s="51"/>
      <c r="Y291" s="51"/>
      <c r="Z291" s="51"/>
      <c r="AA291" s="51"/>
      <c r="AB291" s="51"/>
    </row>
    <row r="292" spans="1:28" s="52" customFormat="1" ht="81" hidden="1" x14ac:dyDescent="0.15">
      <c r="A292" s="41">
        <v>289</v>
      </c>
      <c r="B292" s="146">
        <v>2017</v>
      </c>
      <c r="C292" s="68">
        <v>10</v>
      </c>
      <c r="D292" s="164">
        <v>1</v>
      </c>
      <c r="E292" s="49" t="s">
        <v>35</v>
      </c>
      <c r="F292" s="49" t="s">
        <v>28</v>
      </c>
      <c r="G292" s="49" t="s">
        <v>1331</v>
      </c>
      <c r="H292" s="49" t="s">
        <v>1332</v>
      </c>
      <c r="I292" s="49" t="s">
        <v>38</v>
      </c>
      <c r="J292" s="49" t="s">
        <v>82</v>
      </c>
      <c r="K292" s="49" t="s">
        <v>1333</v>
      </c>
      <c r="L292" s="49">
        <v>41.86</v>
      </c>
      <c r="M292" s="49">
        <v>18.760000000000002</v>
      </c>
      <c r="N292" s="49">
        <v>41.6</v>
      </c>
      <c r="O292" s="49">
        <v>115036.02</v>
      </c>
      <c r="P292" s="46" t="s">
        <v>1334</v>
      </c>
      <c r="Q292" s="46" t="s">
        <v>1245</v>
      </c>
      <c r="R292" s="89"/>
      <c r="S292" s="89"/>
      <c r="T292" s="89"/>
      <c r="U292" s="89"/>
      <c r="V292" s="89"/>
      <c r="W292" s="89"/>
      <c r="X292" s="51"/>
      <c r="Y292" s="51"/>
      <c r="Z292" s="51"/>
      <c r="AA292" s="51"/>
      <c r="AB292" s="51"/>
    </row>
    <row r="293" spans="1:28" s="52" customFormat="1" ht="175.5" hidden="1" x14ac:dyDescent="0.15">
      <c r="A293" s="41">
        <v>290</v>
      </c>
      <c r="B293" s="146">
        <v>2017</v>
      </c>
      <c r="C293" s="68">
        <v>10</v>
      </c>
      <c r="D293" s="164">
        <v>2</v>
      </c>
      <c r="E293" s="49" t="s">
        <v>175</v>
      </c>
      <c r="F293" s="49" t="s">
        <v>28</v>
      </c>
      <c r="G293" s="49" t="s">
        <v>1335</v>
      </c>
      <c r="H293" s="49" t="s">
        <v>306</v>
      </c>
      <c r="I293" s="49" t="s">
        <v>38</v>
      </c>
      <c r="J293" s="49" t="s">
        <v>1336</v>
      </c>
      <c r="K293" s="49" t="s">
        <v>1337</v>
      </c>
      <c r="L293" s="49">
        <v>20.07</v>
      </c>
      <c r="M293" s="49">
        <f>L293</f>
        <v>20.07</v>
      </c>
      <c r="N293" s="49">
        <v>27.67</v>
      </c>
      <c r="O293" s="49">
        <v>70877.919999999998</v>
      </c>
      <c r="P293" s="46" t="s">
        <v>1338</v>
      </c>
      <c r="Q293" s="46" t="s">
        <v>1245</v>
      </c>
      <c r="R293" s="89"/>
      <c r="S293" s="89"/>
      <c r="T293" s="89"/>
      <c r="U293" s="89"/>
      <c r="V293" s="89"/>
      <c r="W293" s="89"/>
      <c r="X293" s="51"/>
      <c r="Y293" s="51"/>
      <c r="Z293" s="51"/>
      <c r="AA293" s="51"/>
      <c r="AB293" s="51"/>
    </row>
    <row r="294" spans="1:28" s="52" customFormat="1" ht="270" hidden="1" x14ac:dyDescent="0.15">
      <c r="A294" s="41">
        <v>291</v>
      </c>
      <c r="B294" s="146">
        <v>2017</v>
      </c>
      <c r="C294" s="68">
        <v>10</v>
      </c>
      <c r="D294" s="164">
        <v>3</v>
      </c>
      <c r="E294" s="49" t="s">
        <v>159</v>
      </c>
      <c r="F294" s="49" t="s">
        <v>28</v>
      </c>
      <c r="G294" s="49" t="s">
        <v>1339</v>
      </c>
      <c r="H294" s="49" t="s">
        <v>1165</v>
      </c>
      <c r="I294" s="49" t="s">
        <v>38</v>
      </c>
      <c r="J294" s="49" t="s">
        <v>1154</v>
      </c>
      <c r="K294" s="49" t="s">
        <v>1340</v>
      </c>
      <c r="L294" s="49">
        <v>10.32</v>
      </c>
      <c r="M294" s="49">
        <v>6.36</v>
      </c>
      <c r="N294" s="49">
        <v>12.72</v>
      </c>
      <c r="O294" s="49">
        <v>83264.7</v>
      </c>
      <c r="P294" s="46" t="s">
        <v>1341</v>
      </c>
      <c r="Q294" s="46" t="s">
        <v>1342</v>
      </c>
      <c r="R294" s="89"/>
      <c r="S294" s="89"/>
      <c r="T294" s="89"/>
      <c r="U294" s="89"/>
      <c r="V294" s="89"/>
      <c r="W294" s="89"/>
      <c r="X294" s="51"/>
      <c r="Y294" s="51"/>
      <c r="Z294" s="51"/>
      <c r="AA294" s="51"/>
      <c r="AB294" s="51"/>
    </row>
    <row r="295" spans="1:28" s="52" customFormat="1" ht="148.5" hidden="1" x14ac:dyDescent="0.15">
      <c r="A295" s="41">
        <v>292</v>
      </c>
      <c r="B295" s="146">
        <v>2017</v>
      </c>
      <c r="C295" s="68">
        <v>10</v>
      </c>
      <c r="D295" s="164">
        <v>4</v>
      </c>
      <c r="E295" s="49" t="s">
        <v>132</v>
      </c>
      <c r="F295" s="49" t="s">
        <v>28</v>
      </c>
      <c r="G295" s="49" t="s">
        <v>1343</v>
      </c>
      <c r="H295" s="49" t="s">
        <v>974</v>
      </c>
      <c r="I295" s="49" t="s">
        <v>38</v>
      </c>
      <c r="J295" s="49" t="s">
        <v>1344</v>
      </c>
      <c r="K295" s="49" t="s">
        <v>1345</v>
      </c>
      <c r="L295" s="49">
        <v>24.34</v>
      </c>
      <c r="M295" s="49">
        <v>24.34</v>
      </c>
      <c r="N295" s="49">
        <v>43.25</v>
      </c>
      <c r="O295" s="49">
        <v>354039.13</v>
      </c>
      <c r="P295" s="46" t="s">
        <v>1346</v>
      </c>
      <c r="Q295" s="46" t="s">
        <v>1347</v>
      </c>
      <c r="R295" s="89"/>
      <c r="S295" s="89"/>
      <c r="T295" s="89"/>
      <c r="U295" s="89"/>
      <c r="V295" s="89"/>
      <c r="W295" s="89"/>
      <c r="X295" s="51"/>
      <c r="Y295" s="51"/>
      <c r="Z295" s="51"/>
      <c r="AA295" s="51"/>
      <c r="AB295" s="51"/>
    </row>
    <row r="296" spans="1:28" s="52" customFormat="1" ht="67.5" hidden="1" x14ac:dyDescent="0.15">
      <c r="A296" s="41">
        <v>293</v>
      </c>
      <c r="B296" s="146">
        <v>2017</v>
      </c>
      <c r="C296" s="68">
        <v>11</v>
      </c>
      <c r="D296" s="164">
        <v>1</v>
      </c>
      <c r="E296" s="49" t="s">
        <v>61</v>
      </c>
      <c r="F296" s="49" t="s">
        <v>28</v>
      </c>
      <c r="G296" s="49" t="s">
        <v>1348</v>
      </c>
      <c r="H296" s="49" t="s">
        <v>152</v>
      </c>
      <c r="I296" s="49" t="s">
        <v>31</v>
      </c>
      <c r="J296" s="49" t="s">
        <v>1154</v>
      </c>
      <c r="K296" s="49" t="s">
        <v>1349</v>
      </c>
      <c r="L296" s="165">
        <v>5.7751229999999998</v>
      </c>
      <c r="M296" s="147">
        <v>4.3539773000000004</v>
      </c>
      <c r="N296" s="147">
        <v>10.875</v>
      </c>
      <c r="O296" s="166">
        <v>50964</v>
      </c>
      <c r="P296" s="46" t="s">
        <v>1350</v>
      </c>
      <c r="Q296" s="46" t="s">
        <v>1351</v>
      </c>
      <c r="R296" s="89"/>
      <c r="S296" s="89"/>
      <c r="T296" s="89"/>
      <c r="U296" s="89"/>
      <c r="V296" s="89"/>
      <c r="W296" s="89"/>
      <c r="X296" s="51"/>
      <c r="Y296" s="51"/>
      <c r="Z296" s="51"/>
      <c r="AA296" s="51"/>
      <c r="AB296" s="51"/>
    </row>
    <row r="297" spans="1:28" s="52" customFormat="1" ht="67.5" hidden="1" x14ac:dyDescent="0.15">
      <c r="A297" s="41">
        <v>294</v>
      </c>
      <c r="B297" s="146">
        <v>2017</v>
      </c>
      <c r="C297" s="68">
        <v>11</v>
      </c>
      <c r="D297" s="164">
        <v>2</v>
      </c>
      <c r="E297" s="49" t="s">
        <v>132</v>
      </c>
      <c r="F297" s="49" t="s">
        <v>28</v>
      </c>
      <c r="G297" s="49" t="s">
        <v>1352</v>
      </c>
      <c r="H297" s="49" t="s">
        <v>152</v>
      </c>
      <c r="I297" s="49" t="s">
        <v>31</v>
      </c>
      <c r="J297" s="49" t="s">
        <v>1154</v>
      </c>
      <c r="K297" s="49" t="s">
        <v>1353</v>
      </c>
      <c r="L297" s="153">
        <v>2.8</v>
      </c>
      <c r="M297" s="147">
        <v>2.0299999999999998</v>
      </c>
      <c r="N297" s="147">
        <v>3.65</v>
      </c>
      <c r="O297" s="164">
        <v>27845.72</v>
      </c>
      <c r="P297" s="46" t="s">
        <v>1354</v>
      </c>
      <c r="Q297" s="46" t="s">
        <v>1355</v>
      </c>
      <c r="R297" s="89"/>
      <c r="S297" s="89"/>
      <c r="T297" s="89"/>
      <c r="U297" s="89"/>
      <c r="V297" s="89"/>
      <c r="W297" s="89"/>
      <c r="X297" s="51"/>
      <c r="Y297" s="51"/>
      <c r="Z297" s="51"/>
      <c r="AA297" s="51"/>
      <c r="AB297" s="51"/>
    </row>
    <row r="298" spans="1:28" s="52" customFormat="1" ht="81" hidden="1" x14ac:dyDescent="0.15">
      <c r="A298" s="41">
        <v>295</v>
      </c>
      <c r="B298" s="146">
        <v>2017</v>
      </c>
      <c r="C298" s="68">
        <v>11</v>
      </c>
      <c r="D298" s="68">
        <v>3</v>
      </c>
      <c r="E298" s="147" t="s">
        <v>99</v>
      </c>
      <c r="F298" s="49" t="s">
        <v>28</v>
      </c>
      <c r="G298" s="49" t="s">
        <v>1356</v>
      </c>
      <c r="H298" s="49" t="s">
        <v>216</v>
      </c>
      <c r="I298" s="49" t="s">
        <v>792</v>
      </c>
      <c r="J298" s="49" t="s">
        <v>1357</v>
      </c>
      <c r="K298" s="49" t="s">
        <v>1358</v>
      </c>
      <c r="L298" s="155">
        <v>5.79</v>
      </c>
      <c r="M298" s="49">
        <v>1.8</v>
      </c>
      <c r="N298" s="49">
        <v>5.4</v>
      </c>
      <c r="O298" s="49">
        <v>25953.200000000001</v>
      </c>
      <c r="P298" s="46" t="s">
        <v>1359</v>
      </c>
      <c r="Q298" s="49" t="s">
        <v>1360</v>
      </c>
      <c r="R298" s="89"/>
      <c r="S298" s="89"/>
      <c r="T298" s="89"/>
      <c r="U298" s="89"/>
      <c r="V298" s="89"/>
      <c r="W298" s="89"/>
      <c r="X298" s="51"/>
      <c r="Y298" s="51"/>
      <c r="Z298" s="51"/>
      <c r="AA298" s="51"/>
      <c r="AB298" s="51"/>
    </row>
    <row r="299" spans="1:28" s="52" customFormat="1" ht="148.5" hidden="1" x14ac:dyDescent="0.15">
      <c r="A299" s="41">
        <v>296</v>
      </c>
      <c r="B299" s="146">
        <v>2017</v>
      </c>
      <c r="C299" s="68">
        <v>11</v>
      </c>
      <c r="D299" s="68">
        <v>4</v>
      </c>
      <c r="E299" s="147" t="s">
        <v>99</v>
      </c>
      <c r="F299" s="147" t="s">
        <v>28</v>
      </c>
      <c r="G299" s="147" t="s">
        <v>1361</v>
      </c>
      <c r="H299" s="147" t="s">
        <v>1362</v>
      </c>
      <c r="I299" s="147" t="s">
        <v>38</v>
      </c>
      <c r="J299" s="149" t="s">
        <v>1363</v>
      </c>
      <c r="K299" s="147" t="s">
        <v>1364</v>
      </c>
      <c r="L299" s="153">
        <v>71.63</v>
      </c>
      <c r="M299" s="147">
        <v>71.63</v>
      </c>
      <c r="N299" s="147">
        <v>74.680000000000007</v>
      </c>
      <c r="O299" s="147">
        <v>567382.13</v>
      </c>
      <c r="P299" s="149" t="s">
        <v>1365</v>
      </c>
      <c r="Q299" s="147" t="s">
        <v>1366</v>
      </c>
      <c r="R299" s="89"/>
      <c r="S299" s="89"/>
      <c r="T299" s="89"/>
      <c r="U299" s="89"/>
      <c r="V299" s="89"/>
      <c r="W299" s="89"/>
      <c r="X299" s="51"/>
      <c r="Y299" s="51"/>
      <c r="Z299" s="51"/>
      <c r="AA299" s="51"/>
      <c r="AB299" s="51"/>
    </row>
    <row r="300" spans="1:28" s="52" customFormat="1" ht="162" hidden="1" x14ac:dyDescent="0.15">
      <c r="A300" s="41">
        <v>297</v>
      </c>
      <c r="B300" s="146">
        <v>2017</v>
      </c>
      <c r="C300" s="68">
        <v>11</v>
      </c>
      <c r="D300" s="68">
        <v>5</v>
      </c>
      <c r="E300" s="49" t="s">
        <v>99</v>
      </c>
      <c r="F300" s="49" t="s">
        <v>28</v>
      </c>
      <c r="G300" s="49" t="s">
        <v>1367</v>
      </c>
      <c r="H300" s="49" t="s">
        <v>499</v>
      </c>
      <c r="I300" s="49" t="s">
        <v>38</v>
      </c>
      <c r="J300" s="49" t="s">
        <v>87</v>
      </c>
      <c r="K300" s="49" t="s">
        <v>1368</v>
      </c>
      <c r="L300" s="153">
        <v>13.86</v>
      </c>
      <c r="M300" s="49">
        <v>13.86</v>
      </c>
      <c r="N300" s="49">
        <v>34.902000000000001</v>
      </c>
      <c r="O300" s="165">
        <v>122422.25</v>
      </c>
      <c r="P300" s="46" t="s">
        <v>1369</v>
      </c>
      <c r="Q300" s="49" t="s">
        <v>1360</v>
      </c>
      <c r="R300" s="89"/>
      <c r="S300" s="89"/>
      <c r="T300" s="89"/>
      <c r="U300" s="89"/>
      <c r="V300" s="89"/>
      <c r="W300" s="89"/>
      <c r="X300" s="51"/>
      <c r="Y300" s="51"/>
      <c r="Z300" s="51"/>
      <c r="AA300" s="51"/>
      <c r="AB300" s="51"/>
    </row>
    <row r="301" spans="1:28" s="52" customFormat="1" ht="148.5" hidden="1" x14ac:dyDescent="0.15">
      <c r="A301" s="41">
        <v>298</v>
      </c>
      <c r="B301" s="146">
        <v>2017</v>
      </c>
      <c r="C301" s="68">
        <v>11</v>
      </c>
      <c r="D301" s="68">
        <v>6</v>
      </c>
      <c r="E301" s="49" t="s">
        <v>99</v>
      </c>
      <c r="F301" s="49" t="s">
        <v>28</v>
      </c>
      <c r="G301" s="49" t="s">
        <v>1370</v>
      </c>
      <c r="H301" s="49" t="s">
        <v>499</v>
      </c>
      <c r="I301" s="49" t="s">
        <v>38</v>
      </c>
      <c r="J301" s="49" t="s">
        <v>1371</v>
      </c>
      <c r="K301" s="49" t="s">
        <v>1368</v>
      </c>
      <c r="L301" s="155">
        <v>9.76</v>
      </c>
      <c r="M301" s="49">
        <v>9.76</v>
      </c>
      <c r="N301" s="49">
        <v>25.64</v>
      </c>
      <c r="O301" s="49">
        <v>86506.45</v>
      </c>
      <c r="P301" s="46" t="s">
        <v>1372</v>
      </c>
      <c r="Q301" s="49" t="s">
        <v>1360</v>
      </c>
      <c r="R301" s="89"/>
      <c r="S301" s="89"/>
      <c r="T301" s="89"/>
      <c r="U301" s="89"/>
      <c r="V301" s="89"/>
      <c r="W301" s="89"/>
      <c r="X301" s="51"/>
      <c r="Y301" s="51"/>
      <c r="Z301" s="51"/>
      <c r="AA301" s="51"/>
      <c r="AB301" s="51"/>
    </row>
    <row r="302" spans="1:28" s="52" customFormat="1" ht="148.5" hidden="1" x14ac:dyDescent="0.15">
      <c r="A302" s="41">
        <v>299</v>
      </c>
      <c r="B302" s="146">
        <v>2017</v>
      </c>
      <c r="C302" s="68">
        <v>11</v>
      </c>
      <c r="D302" s="68">
        <v>7</v>
      </c>
      <c r="E302" s="147" t="s">
        <v>143</v>
      </c>
      <c r="F302" s="147" t="s">
        <v>28</v>
      </c>
      <c r="G302" s="147" t="s">
        <v>1373</v>
      </c>
      <c r="H302" s="49" t="s">
        <v>145</v>
      </c>
      <c r="I302" s="49" t="s">
        <v>38</v>
      </c>
      <c r="J302" s="147" t="s">
        <v>1374</v>
      </c>
      <c r="K302" s="147" t="s">
        <v>1375</v>
      </c>
      <c r="L302" s="167">
        <v>22.35</v>
      </c>
      <c r="M302" s="167">
        <v>19.3</v>
      </c>
      <c r="N302" s="167">
        <v>42.29</v>
      </c>
      <c r="O302" s="167">
        <v>416586.28</v>
      </c>
      <c r="P302" s="149" t="s">
        <v>1376</v>
      </c>
      <c r="Q302" s="147" t="s">
        <v>1377</v>
      </c>
      <c r="R302" s="89"/>
      <c r="S302" s="89"/>
      <c r="T302" s="89"/>
      <c r="U302" s="89"/>
      <c r="V302" s="89"/>
      <c r="W302" s="89"/>
      <c r="X302" s="51"/>
      <c r="Y302" s="51"/>
      <c r="Z302" s="51"/>
      <c r="AA302" s="51"/>
      <c r="AB302" s="51"/>
    </row>
    <row r="303" spans="1:28" s="52" customFormat="1" ht="94.5" hidden="1" x14ac:dyDescent="0.15">
      <c r="A303" s="41">
        <v>300</v>
      </c>
      <c r="B303" s="146">
        <v>2017</v>
      </c>
      <c r="C303" s="68">
        <v>11</v>
      </c>
      <c r="D303" s="164">
        <v>8</v>
      </c>
      <c r="E303" s="49" t="s">
        <v>75</v>
      </c>
      <c r="F303" s="49" t="s">
        <v>28</v>
      </c>
      <c r="G303" s="49" t="s">
        <v>1378</v>
      </c>
      <c r="H303" s="49" t="s">
        <v>967</v>
      </c>
      <c r="I303" s="49" t="s">
        <v>38</v>
      </c>
      <c r="J303" s="49" t="s">
        <v>1379</v>
      </c>
      <c r="K303" s="49" t="s">
        <v>1380</v>
      </c>
      <c r="L303" s="49">
        <v>8.83</v>
      </c>
      <c r="M303" s="49">
        <v>8.83</v>
      </c>
      <c r="N303" s="49">
        <v>16.52</v>
      </c>
      <c r="O303" s="49">
        <v>5701.46</v>
      </c>
      <c r="P303" s="46" t="s">
        <v>1381</v>
      </c>
      <c r="Q303" s="46" t="s">
        <v>1382</v>
      </c>
      <c r="R303" s="89"/>
      <c r="S303" s="89"/>
      <c r="T303" s="89"/>
      <c r="U303" s="89"/>
      <c r="V303" s="89"/>
      <c r="W303" s="89"/>
      <c r="X303" s="51"/>
      <c r="Y303" s="51"/>
      <c r="Z303" s="51"/>
      <c r="AA303" s="51"/>
      <c r="AB303" s="51"/>
    </row>
    <row r="304" spans="1:28" s="52" customFormat="1" ht="108" hidden="1" x14ac:dyDescent="0.15">
      <c r="A304" s="41">
        <v>301</v>
      </c>
      <c r="B304" s="146">
        <v>2017</v>
      </c>
      <c r="C304" s="68">
        <v>12</v>
      </c>
      <c r="D304" s="168">
        <v>1</v>
      </c>
      <c r="E304" s="169" t="s">
        <v>143</v>
      </c>
      <c r="F304" s="169" t="s">
        <v>28</v>
      </c>
      <c r="G304" s="169" t="s">
        <v>1383</v>
      </c>
      <c r="H304" s="169" t="s">
        <v>145</v>
      </c>
      <c r="I304" s="169" t="s">
        <v>38</v>
      </c>
      <c r="J304" s="169" t="s">
        <v>1384</v>
      </c>
      <c r="K304" s="169" t="s">
        <v>1375</v>
      </c>
      <c r="L304" s="170">
        <v>69.55</v>
      </c>
      <c r="M304" s="170">
        <v>27.66</v>
      </c>
      <c r="N304" s="170">
        <v>31.2</v>
      </c>
      <c r="O304" s="171">
        <v>1292358.3500000001</v>
      </c>
      <c r="P304" s="172" t="s">
        <v>1385</v>
      </c>
      <c r="Q304" s="169" t="s">
        <v>1386</v>
      </c>
      <c r="R304" s="89"/>
      <c r="S304" s="89"/>
      <c r="T304" s="89"/>
      <c r="U304" s="89"/>
      <c r="V304" s="89"/>
      <c r="W304" s="89"/>
      <c r="X304" s="51"/>
      <c r="Y304" s="51"/>
      <c r="Z304" s="51"/>
      <c r="AA304" s="51"/>
      <c r="AB304" s="51"/>
    </row>
    <row r="305" spans="1:28" s="52" customFormat="1" ht="94.5" hidden="1" x14ac:dyDescent="0.15">
      <c r="A305" s="41">
        <v>302</v>
      </c>
      <c r="B305" s="146">
        <v>2017</v>
      </c>
      <c r="C305" s="68">
        <v>13</v>
      </c>
      <c r="D305" s="173">
        <v>1</v>
      </c>
      <c r="E305" s="49" t="s">
        <v>132</v>
      </c>
      <c r="F305" s="49" t="s">
        <v>28</v>
      </c>
      <c r="G305" s="49" t="s">
        <v>1387</v>
      </c>
      <c r="H305" s="49" t="s">
        <v>360</v>
      </c>
      <c r="I305" s="49" t="s">
        <v>38</v>
      </c>
      <c r="J305" s="49" t="s">
        <v>1388</v>
      </c>
      <c r="K305" s="49" t="s">
        <v>1389</v>
      </c>
      <c r="L305" s="49">
        <v>7.45</v>
      </c>
      <c r="M305" s="49">
        <v>7.45</v>
      </c>
      <c r="N305" s="49">
        <v>11.92</v>
      </c>
      <c r="O305" s="49">
        <v>30622.48</v>
      </c>
      <c r="P305" s="46" t="s">
        <v>1390</v>
      </c>
      <c r="Q305" s="49" t="s">
        <v>1391</v>
      </c>
      <c r="R305" s="89"/>
      <c r="S305" s="89"/>
      <c r="T305" s="89"/>
      <c r="U305" s="89"/>
      <c r="V305" s="89"/>
      <c r="W305" s="89"/>
      <c r="X305" s="51"/>
      <c r="Y305" s="51"/>
      <c r="Z305" s="51"/>
      <c r="AA305" s="51"/>
      <c r="AB305" s="51"/>
    </row>
    <row r="306" spans="1:28" s="52" customFormat="1" ht="175.5" hidden="1" x14ac:dyDescent="0.15">
      <c r="A306" s="41">
        <v>303</v>
      </c>
      <c r="B306" s="146">
        <v>2017</v>
      </c>
      <c r="C306" s="68">
        <v>13</v>
      </c>
      <c r="D306" s="173">
        <v>2</v>
      </c>
      <c r="E306" s="173" t="s">
        <v>48</v>
      </c>
      <c r="F306" s="173" t="s">
        <v>28</v>
      </c>
      <c r="G306" s="173" t="s">
        <v>1392</v>
      </c>
      <c r="H306" s="173" t="s">
        <v>206</v>
      </c>
      <c r="I306" s="173" t="s">
        <v>38</v>
      </c>
      <c r="J306" s="173" t="s">
        <v>1393</v>
      </c>
      <c r="K306" s="173" t="s">
        <v>1394</v>
      </c>
      <c r="L306" s="49">
        <v>11.74</v>
      </c>
      <c r="M306" s="49">
        <v>11.74</v>
      </c>
      <c r="N306" s="49">
        <v>36.69</v>
      </c>
      <c r="O306" s="49">
        <v>757147.77</v>
      </c>
      <c r="P306" s="174" t="s">
        <v>1395</v>
      </c>
      <c r="Q306" s="49" t="s">
        <v>1391</v>
      </c>
      <c r="R306" s="89"/>
      <c r="S306" s="89"/>
      <c r="T306" s="89"/>
      <c r="U306" s="89"/>
      <c r="V306" s="89"/>
      <c r="W306" s="89"/>
      <c r="X306" s="51"/>
      <c r="Y306" s="51"/>
      <c r="Z306" s="51"/>
      <c r="AA306" s="51"/>
      <c r="AB306" s="51"/>
    </row>
    <row r="307" spans="1:28" s="52" customFormat="1" ht="297" hidden="1" x14ac:dyDescent="0.15">
      <c r="A307" s="41">
        <v>304</v>
      </c>
      <c r="B307" s="146">
        <v>2017</v>
      </c>
      <c r="C307" s="68">
        <v>13</v>
      </c>
      <c r="D307" s="173">
        <v>3</v>
      </c>
      <c r="E307" s="49" t="s">
        <v>48</v>
      </c>
      <c r="F307" s="49" t="s">
        <v>28</v>
      </c>
      <c r="G307" s="49" t="s">
        <v>1396</v>
      </c>
      <c r="H307" s="49" t="s">
        <v>266</v>
      </c>
      <c r="I307" s="49" t="s">
        <v>38</v>
      </c>
      <c r="J307" s="49" t="s">
        <v>1397</v>
      </c>
      <c r="K307" s="49" t="s">
        <v>1398</v>
      </c>
      <c r="L307" s="49">
        <v>7.42</v>
      </c>
      <c r="M307" s="49">
        <v>7.42</v>
      </c>
      <c r="N307" s="49">
        <v>18.731999999999999</v>
      </c>
      <c r="O307" s="49">
        <v>204343.96</v>
      </c>
      <c r="P307" s="46" t="s">
        <v>1399</v>
      </c>
      <c r="Q307" s="49" t="s">
        <v>1391</v>
      </c>
      <c r="R307" s="89"/>
      <c r="S307" s="89"/>
      <c r="T307" s="89"/>
      <c r="U307" s="89"/>
      <c r="V307" s="89"/>
      <c r="W307" s="89"/>
      <c r="X307" s="51"/>
      <c r="Y307" s="51"/>
      <c r="Z307" s="51"/>
      <c r="AA307" s="51"/>
      <c r="AB307" s="51"/>
    </row>
    <row r="308" spans="1:28" s="52" customFormat="1" ht="135" hidden="1" x14ac:dyDescent="0.15">
      <c r="A308" s="41">
        <v>305</v>
      </c>
      <c r="B308" s="146">
        <v>2017</v>
      </c>
      <c r="C308" s="68">
        <v>13</v>
      </c>
      <c r="D308" s="173">
        <v>4</v>
      </c>
      <c r="E308" s="49" t="s">
        <v>48</v>
      </c>
      <c r="F308" s="49" t="s">
        <v>28</v>
      </c>
      <c r="G308" s="49" t="s">
        <v>1400</v>
      </c>
      <c r="H308" s="49" t="s">
        <v>1401</v>
      </c>
      <c r="I308" s="49" t="s">
        <v>38</v>
      </c>
      <c r="J308" s="49" t="s">
        <v>1402</v>
      </c>
      <c r="K308" s="49" t="s">
        <v>1403</v>
      </c>
      <c r="L308" s="49">
        <v>13.09</v>
      </c>
      <c r="M308" s="49">
        <v>13.09</v>
      </c>
      <c r="N308" s="49">
        <v>31.74</v>
      </c>
      <c r="O308" s="49">
        <v>788223.66</v>
      </c>
      <c r="P308" s="46" t="s">
        <v>1404</v>
      </c>
      <c r="Q308" s="49" t="s">
        <v>1391</v>
      </c>
      <c r="R308" s="89"/>
      <c r="S308" s="89"/>
      <c r="T308" s="89"/>
      <c r="U308" s="89"/>
      <c r="V308" s="89"/>
      <c r="W308" s="89"/>
      <c r="X308" s="51"/>
      <c r="Y308" s="51"/>
      <c r="Z308" s="51"/>
      <c r="AA308" s="51"/>
      <c r="AB308" s="51"/>
    </row>
    <row r="309" spans="1:28" s="52" customFormat="1" ht="189" hidden="1" x14ac:dyDescent="0.15">
      <c r="A309" s="41">
        <v>306</v>
      </c>
      <c r="B309" s="146">
        <v>2017</v>
      </c>
      <c r="C309" s="68">
        <v>13</v>
      </c>
      <c r="D309" s="173">
        <v>5</v>
      </c>
      <c r="E309" s="49" t="s">
        <v>48</v>
      </c>
      <c r="F309" s="49" t="s">
        <v>28</v>
      </c>
      <c r="G309" s="49" t="s">
        <v>1405</v>
      </c>
      <c r="H309" s="49" t="s">
        <v>206</v>
      </c>
      <c r="I309" s="49" t="s">
        <v>38</v>
      </c>
      <c r="J309" s="49" t="s">
        <v>1406</v>
      </c>
      <c r="K309" s="49" t="s">
        <v>1407</v>
      </c>
      <c r="L309" s="49">
        <v>7.31</v>
      </c>
      <c r="M309" s="49">
        <v>7.31</v>
      </c>
      <c r="N309" s="49">
        <v>24.14</v>
      </c>
      <c r="O309" s="49">
        <v>571680</v>
      </c>
      <c r="P309" s="46" t="s">
        <v>1408</v>
      </c>
      <c r="Q309" s="49" t="s">
        <v>1391</v>
      </c>
      <c r="R309" s="89"/>
      <c r="S309" s="89"/>
      <c r="T309" s="89"/>
      <c r="U309" s="89"/>
      <c r="V309" s="89"/>
      <c r="W309" s="89"/>
      <c r="X309" s="51"/>
      <c r="Y309" s="51"/>
      <c r="Z309" s="51"/>
      <c r="AA309" s="51"/>
      <c r="AB309" s="51"/>
    </row>
    <row r="310" spans="1:28" s="52" customFormat="1" ht="67.5" hidden="1" x14ac:dyDescent="0.15">
      <c r="A310" s="41">
        <v>307</v>
      </c>
      <c r="B310" s="146">
        <v>2017</v>
      </c>
      <c r="C310" s="68">
        <v>13</v>
      </c>
      <c r="D310" s="173">
        <v>6</v>
      </c>
      <c r="E310" s="49" t="s">
        <v>143</v>
      </c>
      <c r="F310" s="49" t="s">
        <v>28</v>
      </c>
      <c r="G310" s="49" t="s">
        <v>1409</v>
      </c>
      <c r="H310" s="49" t="s">
        <v>1410</v>
      </c>
      <c r="I310" s="49" t="s">
        <v>38</v>
      </c>
      <c r="J310" s="49" t="s">
        <v>740</v>
      </c>
      <c r="K310" s="49" t="s">
        <v>1411</v>
      </c>
      <c r="L310" s="49">
        <v>3.31</v>
      </c>
      <c r="M310" s="49">
        <v>3.13</v>
      </c>
      <c r="N310" s="49">
        <v>12.92</v>
      </c>
      <c r="O310" s="49">
        <v>303682.65000000002</v>
      </c>
      <c r="P310" s="46" t="s">
        <v>1412</v>
      </c>
      <c r="Q310" s="49" t="s">
        <v>1413</v>
      </c>
      <c r="R310" s="89"/>
      <c r="S310" s="89"/>
      <c r="T310" s="89"/>
      <c r="U310" s="89"/>
      <c r="V310" s="89"/>
      <c r="W310" s="89"/>
      <c r="X310" s="51"/>
      <c r="Y310" s="51"/>
      <c r="Z310" s="51"/>
      <c r="AA310" s="51"/>
      <c r="AB310" s="51"/>
    </row>
    <row r="311" spans="1:28" s="52" customFormat="1" ht="256.5" hidden="1" x14ac:dyDescent="0.15">
      <c r="A311" s="41">
        <v>308</v>
      </c>
      <c r="B311" s="146">
        <v>2018</v>
      </c>
      <c r="C311" s="68">
        <v>1</v>
      </c>
      <c r="D311" s="173">
        <v>1</v>
      </c>
      <c r="E311" s="49" t="s">
        <v>35</v>
      </c>
      <c r="F311" s="49" t="s">
        <v>28</v>
      </c>
      <c r="G311" s="49" t="s">
        <v>1414</v>
      </c>
      <c r="H311" s="49" t="s">
        <v>1415</v>
      </c>
      <c r="I311" s="49" t="s">
        <v>38</v>
      </c>
      <c r="J311" s="49" t="s">
        <v>1416</v>
      </c>
      <c r="K311" s="49" t="s">
        <v>1417</v>
      </c>
      <c r="L311" s="49">
        <v>34.337499999999999</v>
      </c>
      <c r="M311" s="49">
        <v>18.87</v>
      </c>
      <c r="N311" s="49">
        <v>10.1</v>
      </c>
      <c r="O311" s="49">
        <v>35213.74</v>
      </c>
      <c r="P311" s="46" t="s">
        <v>1418</v>
      </c>
      <c r="Q311" s="49" t="s">
        <v>1419</v>
      </c>
      <c r="R311" s="89"/>
      <c r="S311" s="89"/>
      <c r="T311" s="89"/>
      <c r="U311" s="89"/>
      <c r="V311" s="89"/>
      <c r="W311" s="89"/>
      <c r="X311" s="51"/>
      <c r="Y311" s="51"/>
      <c r="Z311" s="51"/>
      <c r="AA311" s="51"/>
      <c r="AB311" s="51"/>
    </row>
    <row r="312" spans="1:28" s="52" customFormat="1" ht="135" hidden="1" x14ac:dyDescent="0.15">
      <c r="A312" s="41">
        <v>309</v>
      </c>
      <c r="B312" s="146">
        <v>2018</v>
      </c>
      <c r="C312" s="68">
        <v>1</v>
      </c>
      <c r="D312" s="173">
        <v>2</v>
      </c>
      <c r="E312" s="49" t="s">
        <v>48</v>
      </c>
      <c r="F312" s="49" t="s">
        <v>28</v>
      </c>
      <c r="G312" s="49" t="s">
        <v>1420</v>
      </c>
      <c r="H312" s="49" t="s">
        <v>206</v>
      </c>
      <c r="I312" s="49" t="s">
        <v>38</v>
      </c>
      <c r="J312" s="49" t="s">
        <v>1421</v>
      </c>
      <c r="K312" s="49" t="s">
        <v>1422</v>
      </c>
      <c r="L312" s="49">
        <v>2.1</v>
      </c>
      <c r="M312" s="49">
        <v>2.1</v>
      </c>
      <c r="N312" s="49">
        <v>6.31</v>
      </c>
      <c r="O312" s="49">
        <v>219406.92</v>
      </c>
      <c r="P312" s="46" t="s">
        <v>1423</v>
      </c>
      <c r="Q312" s="49" t="s">
        <v>1424</v>
      </c>
      <c r="R312" s="89"/>
      <c r="S312" s="89"/>
      <c r="T312" s="89"/>
      <c r="U312" s="89"/>
      <c r="V312" s="89"/>
      <c r="W312" s="89"/>
      <c r="X312" s="51"/>
      <c r="Y312" s="51"/>
      <c r="Z312" s="51"/>
      <c r="AA312" s="51"/>
      <c r="AB312" s="51"/>
    </row>
    <row r="313" spans="1:28" s="52" customFormat="1" ht="108" hidden="1" x14ac:dyDescent="0.15">
      <c r="A313" s="41">
        <v>310</v>
      </c>
      <c r="B313" s="146">
        <v>2018</v>
      </c>
      <c r="C313" s="68">
        <v>1</v>
      </c>
      <c r="D313" s="173">
        <v>3</v>
      </c>
      <c r="E313" s="49" t="s">
        <v>143</v>
      </c>
      <c r="F313" s="49" t="s">
        <v>28</v>
      </c>
      <c r="G313" s="49" t="s">
        <v>1425</v>
      </c>
      <c r="H313" s="49" t="s">
        <v>1426</v>
      </c>
      <c r="I313" s="49" t="s">
        <v>38</v>
      </c>
      <c r="J313" s="49" t="s">
        <v>72</v>
      </c>
      <c r="K313" s="49" t="s">
        <v>1427</v>
      </c>
      <c r="L313" s="49">
        <v>22.71</v>
      </c>
      <c r="M313" s="49">
        <v>12.47</v>
      </c>
      <c r="N313" s="49">
        <v>12.66</v>
      </c>
      <c r="O313" s="49" t="s">
        <v>1428</v>
      </c>
      <c r="P313" s="46" t="s">
        <v>1429</v>
      </c>
      <c r="Q313" s="49" t="s">
        <v>1424</v>
      </c>
      <c r="R313" s="89"/>
      <c r="S313" s="89"/>
      <c r="T313" s="89"/>
      <c r="U313" s="89"/>
      <c r="V313" s="89"/>
      <c r="W313" s="89"/>
      <c r="X313" s="51"/>
      <c r="Y313" s="51"/>
      <c r="Z313" s="51"/>
      <c r="AA313" s="51"/>
      <c r="AB313" s="51"/>
    </row>
    <row r="314" spans="1:28" s="52" customFormat="1" ht="162" hidden="1" x14ac:dyDescent="0.15">
      <c r="A314" s="41">
        <v>311</v>
      </c>
      <c r="B314" s="146">
        <v>2018</v>
      </c>
      <c r="C314" s="68">
        <v>2</v>
      </c>
      <c r="D314" s="173">
        <v>1</v>
      </c>
      <c r="E314" s="49" t="s">
        <v>143</v>
      </c>
      <c r="F314" s="49" t="s">
        <v>28</v>
      </c>
      <c r="G314" s="49" t="s">
        <v>1430</v>
      </c>
      <c r="H314" s="49" t="s">
        <v>1431</v>
      </c>
      <c r="I314" s="49" t="s">
        <v>38</v>
      </c>
      <c r="J314" s="49" t="s">
        <v>1432</v>
      </c>
      <c r="K314" s="49" t="s">
        <v>1375</v>
      </c>
      <c r="L314" s="49">
        <v>6.38</v>
      </c>
      <c r="M314" s="49">
        <v>6.38</v>
      </c>
      <c r="N314" s="49">
        <v>15.21</v>
      </c>
      <c r="O314" s="49">
        <v>180776.42</v>
      </c>
      <c r="P314" s="46" t="s">
        <v>1433</v>
      </c>
      <c r="Q314" s="49" t="s">
        <v>1434</v>
      </c>
      <c r="R314" s="89"/>
      <c r="S314" s="89"/>
      <c r="T314" s="89"/>
      <c r="U314" s="89"/>
      <c r="V314" s="89"/>
      <c r="W314" s="89"/>
      <c r="X314" s="51"/>
      <c r="Y314" s="51"/>
      <c r="Z314" s="51"/>
      <c r="AA314" s="51"/>
      <c r="AB314" s="51"/>
    </row>
    <row r="315" spans="1:28" s="52" customFormat="1" ht="162" hidden="1" x14ac:dyDescent="0.15">
      <c r="A315" s="41">
        <v>312</v>
      </c>
      <c r="B315" s="146">
        <v>2018</v>
      </c>
      <c r="C315" s="68">
        <v>2</v>
      </c>
      <c r="D315" s="173">
        <v>2</v>
      </c>
      <c r="E315" s="49" t="s">
        <v>112</v>
      </c>
      <c r="F315" s="49" t="s">
        <v>28</v>
      </c>
      <c r="G315" s="49" t="s">
        <v>1435</v>
      </c>
      <c r="H315" s="49" t="s">
        <v>1436</v>
      </c>
      <c r="I315" s="49" t="s">
        <v>38</v>
      </c>
      <c r="J315" s="49" t="s">
        <v>1437</v>
      </c>
      <c r="K315" s="49" t="s">
        <v>1438</v>
      </c>
      <c r="L315" s="49">
        <v>11.43</v>
      </c>
      <c r="M315" s="49">
        <v>11.43</v>
      </c>
      <c r="N315" s="49">
        <v>15.51</v>
      </c>
      <c r="O315" s="49">
        <v>184818.82</v>
      </c>
      <c r="P315" s="46" t="s">
        <v>1439</v>
      </c>
      <c r="Q315" s="49" t="s">
        <v>1440</v>
      </c>
      <c r="R315" s="89"/>
      <c r="S315" s="89"/>
      <c r="T315" s="89"/>
      <c r="U315" s="89"/>
      <c r="V315" s="89"/>
      <c r="W315" s="89"/>
      <c r="X315" s="51"/>
      <c r="Y315" s="51"/>
      <c r="Z315" s="51"/>
      <c r="AA315" s="51"/>
      <c r="AB315" s="51"/>
    </row>
    <row r="316" spans="1:28" s="52" customFormat="1" ht="202.5" hidden="1" x14ac:dyDescent="0.15">
      <c r="A316" s="41">
        <v>313</v>
      </c>
      <c r="B316" s="146">
        <v>2018</v>
      </c>
      <c r="C316" s="68">
        <v>3</v>
      </c>
      <c r="D316" s="173">
        <v>1</v>
      </c>
      <c r="E316" s="49" t="s">
        <v>48</v>
      </c>
      <c r="F316" s="49" t="s">
        <v>28</v>
      </c>
      <c r="G316" s="49" t="s">
        <v>1441</v>
      </c>
      <c r="H316" s="49" t="s">
        <v>1109</v>
      </c>
      <c r="I316" s="49" t="s">
        <v>38</v>
      </c>
      <c r="J316" s="49" t="s">
        <v>1442</v>
      </c>
      <c r="K316" s="49" t="s">
        <v>1443</v>
      </c>
      <c r="L316" s="49">
        <v>9.02</v>
      </c>
      <c r="M316" s="49">
        <v>9.02</v>
      </c>
      <c r="N316" s="49">
        <v>29.08</v>
      </c>
      <c r="O316" s="49">
        <v>373621.41</v>
      </c>
      <c r="P316" s="46" t="s">
        <v>1444</v>
      </c>
      <c r="Q316" s="49" t="s">
        <v>1445</v>
      </c>
      <c r="R316" s="89"/>
      <c r="S316" s="89"/>
      <c r="T316" s="89"/>
      <c r="U316" s="89"/>
      <c r="V316" s="89"/>
      <c r="W316" s="89"/>
      <c r="X316" s="51"/>
      <c r="Y316" s="51"/>
      <c r="Z316" s="51"/>
      <c r="AA316" s="51"/>
      <c r="AB316" s="51"/>
    </row>
    <row r="317" spans="1:28" s="52" customFormat="1" ht="135" hidden="1" x14ac:dyDescent="0.15">
      <c r="A317" s="41">
        <v>314</v>
      </c>
      <c r="B317" s="146">
        <v>2018</v>
      </c>
      <c r="C317" s="68">
        <v>3</v>
      </c>
      <c r="D317" s="173">
        <v>2</v>
      </c>
      <c r="E317" s="49" t="s">
        <v>48</v>
      </c>
      <c r="F317" s="49" t="s">
        <v>28</v>
      </c>
      <c r="G317" s="49" t="s">
        <v>1446</v>
      </c>
      <c r="H317" s="49" t="s">
        <v>938</v>
      </c>
      <c r="I317" s="49" t="s">
        <v>38</v>
      </c>
      <c r="J317" s="49" t="s">
        <v>740</v>
      </c>
      <c r="K317" s="49" t="s">
        <v>1447</v>
      </c>
      <c r="L317" s="49">
        <v>3.94</v>
      </c>
      <c r="M317" s="49">
        <v>3.38</v>
      </c>
      <c r="N317" s="49">
        <v>12</v>
      </c>
      <c r="O317" s="49">
        <v>111557.75999999999</v>
      </c>
      <c r="P317" s="46" t="s">
        <v>1448</v>
      </c>
      <c r="Q317" s="49" t="s">
        <v>1449</v>
      </c>
      <c r="R317" s="89"/>
      <c r="S317" s="89"/>
      <c r="T317" s="89"/>
      <c r="U317" s="89"/>
      <c r="V317" s="89"/>
      <c r="W317" s="89"/>
      <c r="X317" s="51"/>
      <c r="Y317" s="51"/>
      <c r="Z317" s="51"/>
      <c r="AA317" s="51"/>
      <c r="AB317" s="51"/>
    </row>
    <row r="318" spans="1:28" s="52" customFormat="1" ht="81" hidden="1" x14ac:dyDescent="0.15">
      <c r="A318" s="41">
        <v>315</v>
      </c>
      <c r="B318" s="146">
        <v>2018</v>
      </c>
      <c r="C318" s="68">
        <v>3</v>
      </c>
      <c r="D318" s="173">
        <v>3</v>
      </c>
      <c r="E318" s="49" t="s">
        <v>137</v>
      </c>
      <c r="F318" s="49" t="s">
        <v>28</v>
      </c>
      <c r="G318" s="49" t="s">
        <v>1450</v>
      </c>
      <c r="H318" s="49" t="s">
        <v>986</v>
      </c>
      <c r="I318" s="49" t="s">
        <v>38</v>
      </c>
      <c r="J318" s="49" t="s">
        <v>1154</v>
      </c>
      <c r="K318" s="49" t="s">
        <v>1451</v>
      </c>
      <c r="L318" s="49">
        <v>8.11</v>
      </c>
      <c r="M318" s="49">
        <v>8.11</v>
      </c>
      <c r="N318" s="49">
        <v>11.36</v>
      </c>
      <c r="O318" s="49">
        <v>51100.98</v>
      </c>
      <c r="P318" s="46" t="s">
        <v>1452</v>
      </c>
      <c r="Q318" s="49" t="s">
        <v>1445</v>
      </c>
      <c r="R318" s="89"/>
      <c r="S318" s="89"/>
      <c r="T318" s="89"/>
      <c r="U318" s="89"/>
      <c r="V318" s="89"/>
      <c r="W318" s="89"/>
      <c r="X318" s="51"/>
      <c r="Y318" s="51"/>
      <c r="Z318" s="51"/>
      <c r="AA318" s="51"/>
      <c r="AB318" s="51"/>
    </row>
    <row r="319" spans="1:28" s="52" customFormat="1" ht="162" hidden="1" x14ac:dyDescent="0.15">
      <c r="A319" s="41">
        <v>316</v>
      </c>
      <c r="B319" s="146">
        <v>2018</v>
      </c>
      <c r="C319" s="68">
        <v>3</v>
      </c>
      <c r="D319" s="173">
        <v>4</v>
      </c>
      <c r="E319" s="49" t="s">
        <v>112</v>
      </c>
      <c r="F319" s="49" t="s">
        <v>28</v>
      </c>
      <c r="G319" s="49" t="s">
        <v>1453</v>
      </c>
      <c r="H319" s="49" t="s">
        <v>1454</v>
      </c>
      <c r="I319" s="49" t="s">
        <v>38</v>
      </c>
      <c r="J319" s="49" t="s">
        <v>1455</v>
      </c>
      <c r="K319" s="49" t="s">
        <v>1456</v>
      </c>
      <c r="L319" s="49">
        <v>14.89</v>
      </c>
      <c r="M319" s="49">
        <v>14.89</v>
      </c>
      <c r="N319" s="49" t="s">
        <v>1457</v>
      </c>
      <c r="O319" s="49">
        <v>958099.23</v>
      </c>
      <c r="P319" s="46" t="s">
        <v>1458</v>
      </c>
      <c r="Q319" s="49" t="s">
        <v>718</v>
      </c>
      <c r="R319" s="89"/>
      <c r="S319" s="89"/>
      <c r="T319" s="89"/>
      <c r="U319" s="89"/>
      <c r="V319" s="89"/>
      <c r="W319" s="89"/>
      <c r="X319" s="51"/>
      <c r="Y319" s="51"/>
      <c r="Z319" s="51"/>
      <c r="AA319" s="51"/>
      <c r="AB319" s="51"/>
    </row>
    <row r="320" spans="1:28" s="52" customFormat="1" ht="202.5" hidden="1" x14ac:dyDescent="0.15">
      <c r="A320" s="41">
        <v>317</v>
      </c>
      <c r="B320" s="146">
        <v>2018</v>
      </c>
      <c r="C320" s="68">
        <v>3</v>
      </c>
      <c r="D320" s="173">
        <v>5</v>
      </c>
      <c r="E320" s="49" t="s">
        <v>27</v>
      </c>
      <c r="F320" s="49" t="s">
        <v>28</v>
      </c>
      <c r="G320" s="49" t="s">
        <v>1459</v>
      </c>
      <c r="H320" s="49" t="s">
        <v>1460</v>
      </c>
      <c r="I320" s="49" t="s">
        <v>38</v>
      </c>
      <c r="J320" s="49" t="s">
        <v>1461</v>
      </c>
      <c r="K320" s="49" t="s">
        <v>1462</v>
      </c>
      <c r="L320" s="49">
        <v>19.72</v>
      </c>
      <c r="M320" s="49">
        <v>19.72</v>
      </c>
      <c r="N320" s="49">
        <v>53.68</v>
      </c>
      <c r="O320" s="49">
        <v>831784.88</v>
      </c>
      <c r="P320" s="46" t="s">
        <v>1463</v>
      </c>
      <c r="Q320" s="49" t="s">
        <v>1464</v>
      </c>
      <c r="R320" s="89"/>
      <c r="S320" s="89"/>
      <c r="T320" s="89"/>
      <c r="U320" s="89"/>
      <c r="V320" s="89"/>
      <c r="W320" s="89"/>
      <c r="X320" s="51"/>
      <c r="Y320" s="51"/>
      <c r="Z320" s="51"/>
      <c r="AA320" s="51"/>
      <c r="AB320" s="51"/>
    </row>
    <row r="321" spans="1:28" s="52" customFormat="1" ht="162" hidden="1" x14ac:dyDescent="0.15">
      <c r="A321" s="41">
        <v>318</v>
      </c>
      <c r="B321" s="146">
        <v>2018</v>
      </c>
      <c r="C321" s="68">
        <v>4</v>
      </c>
      <c r="D321" s="173">
        <v>1</v>
      </c>
      <c r="E321" s="49" t="s">
        <v>1228</v>
      </c>
      <c r="F321" s="49" t="s">
        <v>28</v>
      </c>
      <c r="G321" s="49" t="s">
        <v>1465</v>
      </c>
      <c r="H321" s="49" t="s">
        <v>1466</v>
      </c>
      <c r="I321" s="49" t="s">
        <v>38</v>
      </c>
      <c r="J321" s="49" t="s">
        <v>1281</v>
      </c>
      <c r="K321" s="49" t="s">
        <v>1467</v>
      </c>
      <c r="L321" s="49">
        <v>33.35</v>
      </c>
      <c r="M321" s="49">
        <v>33.35</v>
      </c>
      <c r="N321" s="49">
        <v>67.64</v>
      </c>
      <c r="O321" s="49">
        <v>230420.45</v>
      </c>
      <c r="P321" s="46" t="s">
        <v>1468</v>
      </c>
      <c r="Q321" s="49" t="s">
        <v>1320</v>
      </c>
      <c r="R321" s="49">
        <v>12</v>
      </c>
      <c r="S321" s="49">
        <v>35.15</v>
      </c>
      <c r="T321" s="49">
        <v>20.91</v>
      </c>
      <c r="U321" s="49">
        <v>450</v>
      </c>
      <c r="V321" s="49">
        <f>U321/4</f>
        <v>112.5</v>
      </c>
      <c r="W321" s="49" t="s">
        <v>1469</v>
      </c>
      <c r="X321" s="51"/>
      <c r="Y321" s="51"/>
      <c r="Z321" s="51"/>
      <c r="AA321" s="51"/>
      <c r="AB321" s="51"/>
    </row>
    <row r="322" spans="1:28" s="52" customFormat="1" ht="243" hidden="1" x14ac:dyDescent="0.15">
      <c r="A322" s="41">
        <v>319</v>
      </c>
      <c r="B322" s="146">
        <v>2018</v>
      </c>
      <c r="C322" s="68">
        <v>4</v>
      </c>
      <c r="D322" s="173">
        <v>2</v>
      </c>
      <c r="E322" s="49" t="s">
        <v>1470</v>
      </c>
      <c r="F322" s="49" t="s">
        <v>28</v>
      </c>
      <c r="G322" s="49" t="s">
        <v>1471</v>
      </c>
      <c r="H322" s="49" t="s">
        <v>1212</v>
      </c>
      <c r="I322" s="49" t="s">
        <v>38</v>
      </c>
      <c r="J322" s="49" t="s">
        <v>1472</v>
      </c>
      <c r="K322" s="49" t="s">
        <v>1473</v>
      </c>
      <c r="L322" s="49">
        <v>37.97</v>
      </c>
      <c r="M322" s="49">
        <v>24.94</v>
      </c>
      <c r="N322" s="49">
        <v>25.09</v>
      </c>
      <c r="O322" s="49">
        <v>111324.76</v>
      </c>
      <c r="P322" s="46" t="s">
        <v>1474</v>
      </c>
      <c r="Q322" s="49" t="s">
        <v>1320</v>
      </c>
      <c r="R322" s="89"/>
      <c r="S322" s="89"/>
      <c r="T322" s="89"/>
      <c r="U322" s="89"/>
      <c r="V322" s="89"/>
      <c r="W322" s="89"/>
      <c r="X322" s="51"/>
      <c r="Y322" s="51"/>
      <c r="Z322" s="51"/>
      <c r="AA322" s="51"/>
      <c r="AB322" s="51"/>
    </row>
    <row r="323" spans="1:28" s="52" customFormat="1" ht="162" hidden="1" x14ac:dyDescent="0.15">
      <c r="A323" s="41">
        <v>320</v>
      </c>
      <c r="B323" s="146">
        <v>2018</v>
      </c>
      <c r="C323" s="68">
        <v>5</v>
      </c>
      <c r="D323" s="173">
        <v>1</v>
      </c>
      <c r="E323" s="49" t="s">
        <v>1475</v>
      </c>
      <c r="F323" s="49" t="s">
        <v>28</v>
      </c>
      <c r="G323" s="49" t="s">
        <v>1476</v>
      </c>
      <c r="H323" s="49" t="s">
        <v>697</v>
      </c>
      <c r="I323" s="49" t="s">
        <v>38</v>
      </c>
      <c r="J323" s="49" t="s">
        <v>1477</v>
      </c>
      <c r="K323" s="49" t="s">
        <v>1478</v>
      </c>
      <c r="L323" s="49">
        <v>4.1500000000000004</v>
      </c>
      <c r="M323" s="49">
        <v>4.1500000000000004</v>
      </c>
      <c r="N323" s="49">
        <v>8.7200000000000006</v>
      </c>
      <c r="O323" s="49">
        <v>104580</v>
      </c>
      <c r="P323" s="46" t="s">
        <v>1479</v>
      </c>
      <c r="Q323" s="49" t="s">
        <v>933</v>
      </c>
      <c r="R323" s="49">
        <v>30</v>
      </c>
      <c r="S323" s="49" t="s">
        <v>1480</v>
      </c>
      <c r="T323" s="49">
        <v>67.209999999999994</v>
      </c>
      <c r="U323" s="49">
        <v>222.65</v>
      </c>
      <c r="V323" s="49">
        <v>148.43</v>
      </c>
      <c r="W323" s="49" t="s">
        <v>1481</v>
      </c>
      <c r="X323" s="51"/>
      <c r="Y323" s="51"/>
      <c r="Z323" s="51"/>
      <c r="AA323" s="51"/>
      <c r="AB323" s="51"/>
    </row>
    <row r="324" spans="1:28" s="52" customFormat="1" ht="135" hidden="1" x14ac:dyDescent="0.15">
      <c r="A324" s="41">
        <v>321</v>
      </c>
      <c r="B324" s="146">
        <v>2018</v>
      </c>
      <c r="C324" s="68">
        <v>5</v>
      </c>
      <c r="D324" s="173">
        <v>2</v>
      </c>
      <c r="E324" s="49" t="s">
        <v>1475</v>
      </c>
      <c r="F324" s="49" t="s">
        <v>28</v>
      </c>
      <c r="G324" s="49" t="s">
        <v>1482</v>
      </c>
      <c r="H324" s="49" t="s">
        <v>697</v>
      </c>
      <c r="I324" s="49" t="s">
        <v>38</v>
      </c>
      <c r="J324" s="49" t="s">
        <v>1483</v>
      </c>
      <c r="K324" s="49" t="s">
        <v>1484</v>
      </c>
      <c r="L324" s="49">
        <v>45.5047</v>
      </c>
      <c r="M324" s="49">
        <v>8.5399999999999991</v>
      </c>
      <c r="N324" s="49">
        <v>18.12</v>
      </c>
      <c r="O324" s="49">
        <v>268437.43</v>
      </c>
      <c r="P324" s="46" t="s">
        <v>1485</v>
      </c>
      <c r="Q324" s="49" t="s">
        <v>1486</v>
      </c>
      <c r="R324" s="44">
        <v>30</v>
      </c>
      <c r="S324" s="175" t="s">
        <v>1487</v>
      </c>
      <c r="T324" s="49">
        <v>32.24</v>
      </c>
      <c r="U324" s="49">
        <v>279.83</v>
      </c>
      <c r="V324" s="49">
        <v>186.55</v>
      </c>
      <c r="W324" s="49" t="s">
        <v>1481</v>
      </c>
      <c r="X324" s="51"/>
      <c r="Y324" s="51"/>
      <c r="Z324" s="51"/>
      <c r="AA324" s="51"/>
      <c r="AB324" s="51"/>
    </row>
    <row r="325" spans="1:28" s="52" customFormat="1" ht="121.5" hidden="1" x14ac:dyDescent="0.15">
      <c r="A325" s="41">
        <v>322</v>
      </c>
      <c r="B325" s="146">
        <v>2018</v>
      </c>
      <c r="C325" s="68">
        <v>5</v>
      </c>
      <c r="D325" s="173">
        <v>3</v>
      </c>
      <c r="E325" s="49" t="s">
        <v>1488</v>
      </c>
      <c r="F325" s="49" t="s">
        <v>28</v>
      </c>
      <c r="G325" s="49" t="s">
        <v>1489</v>
      </c>
      <c r="H325" s="49" t="s">
        <v>974</v>
      </c>
      <c r="I325" s="49" t="s">
        <v>38</v>
      </c>
      <c r="J325" s="49" t="s">
        <v>1490</v>
      </c>
      <c r="K325" s="49" t="s">
        <v>1491</v>
      </c>
      <c r="L325" s="49">
        <v>15.78</v>
      </c>
      <c r="M325" s="49">
        <v>15.78</v>
      </c>
      <c r="N325" s="49">
        <v>29.91</v>
      </c>
      <c r="O325" s="49">
        <v>207026.95</v>
      </c>
      <c r="P325" s="46" t="s">
        <v>1492</v>
      </c>
      <c r="Q325" s="49" t="s">
        <v>1486</v>
      </c>
      <c r="R325" s="89"/>
      <c r="S325" s="89"/>
      <c r="T325" s="89"/>
      <c r="U325" s="89"/>
      <c r="V325" s="89"/>
      <c r="W325" s="89"/>
      <c r="X325" s="51"/>
      <c r="Y325" s="51"/>
      <c r="Z325" s="51"/>
      <c r="AA325" s="51"/>
      <c r="AB325" s="51"/>
    </row>
    <row r="326" spans="1:28" s="52" customFormat="1" ht="108" hidden="1" x14ac:dyDescent="0.15">
      <c r="A326" s="41">
        <v>323</v>
      </c>
      <c r="B326" s="146">
        <v>2018</v>
      </c>
      <c r="C326" s="68">
        <v>5</v>
      </c>
      <c r="D326" s="173">
        <v>4</v>
      </c>
      <c r="E326" s="49" t="s">
        <v>1488</v>
      </c>
      <c r="F326" s="49" t="s">
        <v>28</v>
      </c>
      <c r="G326" s="49" t="s">
        <v>1493</v>
      </c>
      <c r="H326" s="49" t="s">
        <v>1494</v>
      </c>
      <c r="I326" s="49" t="s">
        <v>38</v>
      </c>
      <c r="J326" s="49" t="s">
        <v>1010</v>
      </c>
      <c r="K326" s="49" t="s">
        <v>1495</v>
      </c>
      <c r="L326" s="49">
        <v>14.22</v>
      </c>
      <c r="M326" s="49">
        <v>14.22</v>
      </c>
      <c r="N326" s="49">
        <v>14.93</v>
      </c>
      <c r="O326" s="49">
        <v>82420.73</v>
      </c>
      <c r="P326" s="46" t="s">
        <v>1496</v>
      </c>
      <c r="Q326" s="49" t="s">
        <v>933</v>
      </c>
      <c r="R326" s="89"/>
      <c r="S326" s="89"/>
      <c r="T326" s="89"/>
      <c r="U326" s="89"/>
      <c r="V326" s="89"/>
      <c r="W326" s="89"/>
      <c r="X326" s="51"/>
      <c r="Y326" s="51"/>
      <c r="Z326" s="51"/>
      <c r="AA326" s="51"/>
      <c r="AB326" s="51"/>
    </row>
    <row r="327" spans="1:28" s="52" customFormat="1" ht="81" hidden="1" x14ac:dyDescent="0.15">
      <c r="A327" s="41">
        <v>324</v>
      </c>
      <c r="B327" s="146">
        <v>2018</v>
      </c>
      <c r="C327" s="68">
        <v>5</v>
      </c>
      <c r="D327" s="173">
        <v>5</v>
      </c>
      <c r="E327" s="49" t="s">
        <v>1488</v>
      </c>
      <c r="F327" s="49" t="s">
        <v>28</v>
      </c>
      <c r="G327" s="49" t="s">
        <v>1497</v>
      </c>
      <c r="H327" s="49" t="s">
        <v>974</v>
      </c>
      <c r="I327" s="49" t="s">
        <v>38</v>
      </c>
      <c r="J327" s="49" t="s">
        <v>1498</v>
      </c>
      <c r="K327" s="49" t="s">
        <v>1499</v>
      </c>
      <c r="L327" s="49">
        <v>3.59</v>
      </c>
      <c r="M327" s="49">
        <v>3.59</v>
      </c>
      <c r="N327" s="49">
        <v>9.6199999999999992</v>
      </c>
      <c r="O327" s="49">
        <v>50086.98</v>
      </c>
      <c r="P327" s="46" t="s">
        <v>1500</v>
      </c>
      <c r="Q327" s="49" t="s">
        <v>1486</v>
      </c>
      <c r="R327" s="89"/>
      <c r="S327" s="89"/>
      <c r="T327" s="89"/>
      <c r="U327" s="89"/>
      <c r="V327" s="89"/>
      <c r="W327" s="89"/>
      <c r="X327" s="51"/>
      <c r="Y327" s="51"/>
      <c r="Z327" s="51"/>
      <c r="AA327" s="51"/>
      <c r="AB327" s="51"/>
    </row>
    <row r="328" spans="1:28" s="52" customFormat="1" ht="121.5" hidden="1" x14ac:dyDescent="0.15">
      <c r="A328" s="41">
        <v>325</v>
      </c>
      <c r="B328" s="146">
        <v>2018</v>
      </c>
      <c r="C328" s="68">
        <v>5</v>
      </c>
      <c r="D328" s="173">
        <v>6</v>
      </c>
      <c r="E328" s="49" t="s">
        <v>1501</v>
      </c>
      <c r="F328" s="49" t="s">
        <v>28</v>
      </c>
      <c r="G328" s="49" t="s">
        <v>1502</v>
      </c>
      <c r="H328" s="49" t="s">
        <v>724</v>
      </c>
      <c r="I328" s="49" t="s">
        <v>38</v>
      </c>
      <c r="J328" s="49" t="s">
        <v>685</v>
      </c>
      <c r="K328" s="49" t="s">
        <v>1503</v>
      </c>
      <c r="L328" s="49">
        <v>6.65</v>
      </c>
      <c r="M328" s="49">
        <v>6.65</v>
      </c>
      <c r="N328" s="49">
        <v>13.3</v>
      </c>
      <c r="O328" s="49">
        <v>104415.09</v>
      </c>
      <c r="P328" s="46" t="s">
        <v>1504</v>
      </c>
      <c r="Q328" s="49" t="s">
        <v>933</v>
      </c>
      <c r="R328" s="176" t="s">
        <v>1505</v>
      </c>
      <c r="S328" s="177"/>
      <c r="T328" s="45" t="str">
        <f>R328</f>
        <v>28万元</v>
      </c>
      <c r="U328" s="45" t="s">
        <v>1506</v>
      </c>
      <c r="V328" s="45" t="s">
        <v>1507</v>
      </c>
      <c r="W328" s="45" t="s">
        <v>1508</v>
      </c>
      <c r="X328" s="51"/>
      <c r="Y328" s="51"/>
      <c r="Z328" s="51"/>
      <c r="AA328" s="51"/>
      <c r="AB328" s="51"/>
    </row>
    <row r="329" spans="1:28" s="52" customFormat="1" ht="135" hidden="1" x14ac:dyDescent="0.15">
      <c r="A329" s="41">
        <v>326</v>
      </c>
      <c r="B329" s="146">
        <v>2018</v>
      </c>
      <c r="C329" s="68">
        <v>5</v>
      </c>
      <c r="D329" s="173">
        <v>7</v>
      </c>
      <c r="E329" s="49" t="s">
        <v>1509</v>
      </c>
      <c r="F329" s="49" t="s">
        <v>28</v>
      </c>
      <c r="G329" s="49" t="s">
        <v>1510</v>
      </c>
      <c r="H329" s="49" t="s">
        <v>1511</v>
      </c>
      <c r="I329" s="49" t="s">
        <v>38</v>
      </c>
      <c r="J329" s="49" t="s">
        <v>1371</v>
      </c>
      <c r="K329" s="49" t="s">
        <v>1368</v>
      </c>
      <c r="L329" s="49">
        <v>5.12</v>
      </c>
      <c r="M329" s="49">
        <v>5.12</v>
      </c>
      <c r="N329" s="49">
        <v>11.01</v>
      </c>
      <c r="O329" s="49">
        <v>25359.03</v>
      </c>
      <c r="P329" s="46" t="s">
        <v>1512</v>
      </c>
      <c r="Q329" s="49" t="s">
        <v>1486</v>
      </c>
      <c r="R329" s="89"/>
      <c r="S329" s="89"/>
      <c r="T329" s="89"/>
      <c r="U329" s="89"/>
      <c r="V329" s="89"/>
      <c r="W329" s="89"/>
      <c r="X329" s="51"/>
      <c r="Y329" s="51"/>
      <c r="Z329" s="51"/>
      <c r="AA329" s="51"/>
      <c r="AB329" s="51"/>
    </row>
    <row r="330" spans="1:28" s="52" customFormat="1" ht="108" hidden="1" x14ac:dyDescent="0.15">
      <c r="A330" s="41">
        <v>327</v>
      </c>
      <c r="B330" s="146">
        <v>2018</v>
      </c>
      <c r="C330" s="68">
        <v>6</v>
      </c>
      <c r="D330" s="173">
        <v>1</v>
      </c>
      <c r="E330" s="49" t="s">
        <v>1513</v>
      </c>
      <c r="F330" s="49" t="s">
        <v>28</v>
      </c>
      <c r="G330" s="49" t="s">
        <v>1514</v>
      </c>
      <c r="H330" s="49" t="s">
        <v>1515</v>
      </c>
      <c r="I330" s="49" t="s">
        <v>38</v>
      </c>
      <c r="J330" s="49" t="s">
        <v>1516</v>
      </c>
      <c r="K330" s="49" t="s">
        <v>1517</v>
      </c>
      <c r="L330" s="49">
        <v>22.36</v>
      </c>
      <c r="M330" s="49">
        <v>10.07</v>
      </c>
      <c r="N330" s="49">
        <v>24.75</v>
      </c>
      <c r="O330" s="49">
        <v>0</v>
      </c>
      <c r="P330" s="46" t="s">
        <v>1518</v>
      </c>
      <c r="Q330" s="49" t="s">
        <v>1519</v>
      </c>
      <c r="R330" s="89"/>
      <c r="S330" s="89"/>
      <c r="T330" s="89"/>
      <c r="U330" s="89"/>
      <c r="V330" s="89"/>
      <c r="W330" s="89"/>
      <c r="X330" s="51"/>
      <c r="Y330" s="51"/>
      <c r="Z330" s="51"/>
      <c r="AA330" s="51"/>
      <c r="AB330" s="51"/>
    </row>
    <row r="331" spans="1:28" s="52" customFormat="1" ht="121.5" hidden="1" x14ac:dyDescent="0.15">
      <c r="A331" s="41">
        <v>328</v>
      </c>
      <c r="B331" s="146">
        <v>2018</v>
      </c>
      <c r="C331" s="68">
        <v>6</v>
      </c>
      <c r="D331" s="173">
        <v>2</v>
      </c>
      <c r="E331" s="49" t="s">
        <v>1221</v>
      </c>
      <c r="F331" s="49" t="s">
        <v>28</v>
      </c>
      <c r="G331" s="49" t="s">
        <v>1520</v>
      </c>
      <c r="H331" s="49" t="s">
        <v>1109</v>
      </c>
      <c r="I331" s="49" t="s">
        <v>38</v>
      </c>
      <c r="J331" s="49" t="s">
        <v>1521</v>
      </c>
      <c r="K331" s="49" t="s">
        <v>1522</v>
      </c>
      <c r="L331" s="49">
        <v>16.87</v>
      </c>
      <c r="M331" s="49">
        <v>16.87</v>
      </c>
      <c r="N331" s="49">
        <v>18.420000000000002</v>
      </c>
      <c r="O331" s="49">
        <v>351217.12</v>
      </c>
      <c r="P331" s="46" t="s">
        <v>1523</v>
      </c>
      <c r="Q331" s="49" t="s">
        <v>1524</v>
      </c>
      <c r="R331" s="49">
        <v>30.43</v>
      </c>
      <c r="S331" s="49">
        <v>79.540000000000006</v>
      </c>
      <c r="T331" s="49">
        <v>54.75</v>
      </c>
      <c r="U331" s="49">
        <v>471.41</v>
      </c>
      <c r="V331" s="49">
        <v>94.28</v>
      </c>
      <c r="W331" s="49"/>
      <c r="X331" s="51"/>
      <c r="Y331" s="51"/>
      <c r="Z331" s="51"/>
      <c r="AA331" s="51"/>
      <c r="AB331" s="51"/>
    </row>
    <row r="332" spans="1:28" s="52" customFormat="1" ht="94.5" hidden="1" x14ac:dyDescent="0.15">
      <c r="A332" s="41">
        <v>329</v>
      </c>
      <c r="B332" s="146">
        <v>2018</v>
      </c>
      <c r="C332" s="68">
        <v>6</v>
      </c>
      <c r="D332" s="173">
        <v>3</v>
      </c>
      <c r="E332" s="49" t="s">
        <v>1221</v>
      </c>
      <c r="F332" s="49" t="s">
        <v>28</v>
      </c>
      <c r="G332" s="49" t="s">
        <v>1525</v>
      </c>
      <c r="H332" s="49" t="s">
        <v>1109</v>
      </c>
      <c r="I332" s="49" t="s">
        <v>38</v>
      </c>
      <c r="J332" s="49" t="s">
        <v>1526</v>
      </c>
      <c r="K332" s="49" t="s">
        <v>1527</v>
      </c>
      <c r="L332" s="49">
        <v>7.46</v>
      </c>
      <c r="M332" s="49">
        <v>7.46</v>
      </c>
      <c r="N332" s="49">
        <v>8.2100000000000009</v>
      </c>
      <c r="O332" s="49">
        <v>64160.06</v>
      </c>
      <c r="P332" s="46" t="s">
        <v>1528</v>
      </c>
      <c r="Q332" s="49" t="s">
        <v>1524</v>
      </c>
      <c r="R332" s="89"/>
      <c r="S332" s="89"/>
      <c r="T332" s="89"/>
      <c r="U332" s="89"/>
      <c r="V332" s="89"/>
      <c r="W332" s="89"/>
      <c r="X332" s="51"/>
      <c r="Y332" s="51"/>
      <c r="Z332" s="51"/>
      <c r="AA332" s="51"/>
      <c r="AB332" s="51"/>
    </row>
    <row r="333" spans="1:28" s="52" customFormat="1" ht="108" hidden="1" x14ac:dyDescent="0.15">
      <c r="A333" s="41">
        <v>330</v>
      </c>
      <c r="B333" s="146">
        <v>2018</v>
      </c>
      <c r="C333" s="68">
        <v>7</v>
      </c>
      <c r="D333" s="173">
        <v>1</v>
      </c>
      <c r="E333" s="49" t="s">
        <v>1529</v>
      </c>
      <c r="F333" s="49" t="s">
        <v>28</v>
      </c>
      <c r="G333" s="49" t="s">
        <v>1530</v>
      </c>
      <c r="H333" s="49" t="s">
        <v>1531</v>
      </c>
      <c r="I333" s="49" t="s">
        <v>848</v>
      </c>
      <c r="J333" s="49" t="s">
        <v>1532</v>
      </c>
      <c r="K333" s="49" t="s">
        <v>1533</v>
      </c>
      <c r="L333" s="49">
        <v>2.12</v>
      </c>
      <c r="M333" s="49">
        <v>1.45</v>
      </c>
      <c r="N333" s="49">
        <v>3.12</v>
      </c>
      <c r="O333" s="49">
        <v>19022.5</v>
      </c>
      <c r="P333" s="46" t="s">
        <v>1534</v>
      </c>
      <c r="Q333" s="49" t="s">
        <v>1535</v>
      </c>
      <c r="R333" s="89"/>
      <c r="S333" s="89"/>
      <c r="T333" s="89"/>
      <c r="U333" s="89"/>
      <c r="V333" s="89"/>
      <c r="W333" s="89"/>
      <c r="X333" s="51"/>
      <c r="Y333" s="51"/>
      <c r="Z333" s="51"/>
      <c r="AA333" s="51"/>
      <c r="AB333" s="51"/>
    </row>
    <row r="334" spans="1:28" s="52" customFormat="1" ht="121.5" hidden="1" x14ac:dyDescent="0.15">
      <c r="A334" s="41">
        <v>331</v>
      </c>
      <c r="B334" s="146">
        <v>2018</v>
      </c>
      <c r="C334" s="68">
        <v>7</v>
      </c>
      <c r="D334" s="173">
        <v>2</v>
      </c>
      <c r="E334" s="49" t="s">
        <v>1501</v>
      </c>
      <c r="F334" s="49" t="s">
        <v>28</v>
      </c>
      <c r="G334" s="49" t="s">
        <v>1536</v>
      </c>
      <c r="H334" s="49" t="s">
        <v>1531</v>
      </c>
      <c r="I334" s="49" t="s">
        <v>848</v>
      </c>
      <c r="J334" s="49" t="s">
        <v>1537</v>
      </c>
      <c r="K334" s="49" t="s">
        <v>1538</v>
      </c>
      <c r="L334" s="49">
        <v>18.100000000000001</v>
      </c>
      <c r="M334" s="49">
        <v>10.06</v>
      </c>
      <c r="N334" s="49">
        <v>18.37</v>
      </c>
      <c r="O334" s="49">
        <v>279423.46000000002</v>
      </c>
      <c r="P334" s="46" t="s">
        <v>1539</v>
      </c>
      <c r="Q334" s="49" t="s">
        <v>1006</v>
      </c>
      <c r="R334" s="89"/>
      <c r="S334" s="89"/>
      <c r="T334" s="89"/>
      <c r="U334" s="89"/>
      <c r="V334" s="89"/>
      <c r="W334" s="89"/>
      <c r="X334" s="51"/>
      <c r="Y334" s="51"/>
      <c r="Z334" s="51"/>
      <c r="AA334" s="51"/>
      <c r="AB334" s="51"/>
    </row>
    <row r="335" spans="1:28" s="52" customFormat="1" ht="135" hidden="1" x14ac:dyDescent="0.15">
      <c r="A335" s="41">
        <v>332</v>
      </c>
      <c r="B335" s="146">
        <v>2018</v>
      </c>
      <c r="C335" s="68">
        <v>7</v>
      </c>
      <c r="D335" s="173">
        <v>3</v>
      </c>
      <c r="E335" s="49" t="s">
        <v>1501</v>
      </c>
      <c r="F335" s="49" t="s">
        <v>28</v>
      </c>
      <c r="G335" s="49" t="s">
        <v>1540</v>
      </c>
      <c r="H335" s="49" t="s">
        <v>1541</v>
      </c>
      <c r="I335" s="49" t="s">
        <v>38</v>
      </c>
      <c r="J335" s="49" t="s">
        <v>1542</v>
      </c>
      <c r="K335" s="49" t="s">
        <v>1543</v>
      </c>
      <c r="L335" s="49">
        <v>13.99</v>
      </c>
      <c r="M335" s="49">
        <v>13.99</v>
      </c>
      <c r="N335" s="49" t="s">
        <v>1544</v>
      </c>
      <c r="O335" s="49" t="s">
        <v>1545</v>
      </c>
      <c r="P335" s="46" t="s">
        <v>1546</v>
      </c>
      <c r="Q335" s="49" t="s">
        <v>1547</v>
      </c>
      <c r="R335" s="89"/>
      <c r="S335" s="89"/>
      <c r="T335" s="89"/>
      <c r="U335" s="89"/>
      <c r="V335" s="89"/>
      <c r="W335" s="89"/>
      <c r="X335" s="51"/>
      <c r="Y335" s="51"/>
      <c r="Z335" s="51"/>
      <c r="AA335" s="51"/>
      <c r="AB335" s="51"/>
    </row>
    <row r="336" spans="1:28" s="52" customFormat="1" ht="121.5" hidden="1" x14ac:dyDescent="0.15">
      <c r="A336" s="41">
        <v>333</v>
      </c>
      <c r="B336" s="146">
        <v>2018</v>
      </c>
      <c r="C336" s="68">
        <v>8</v>
      </c>
      <c r="D336" s="173">
        <v>1</v>
      </c>
      <c r="E336" s="49" t="s">
        <v>1488</v>
      </c>
      <c r="F336" s="49" t="s">
        <v>28</v>
      </c>
      <c r="G336" s="49" t="s">
        <v>1548</v>
      </c>
      <c r="H336" s="49" t="s">
        <v>974</v>
      </c>
      <c r="I336" s="49" t="s">
        <v>38</v>
      </c>
      <c r="J336" s="49" t="s">
        <v>1549</v>
      </c>
      <c r="K336" s="49" t="s">
        <v>1550</v>
      </c>
      <c r="L336" s="49">
        <v>9.7100000000000009</v>
      </c>
      <c r="M336" s="49">
        <v>9.7100000000000009</v>
      </c>
      <c r="N336" s="49">
        <v>19.05</v>
      </c>
      <c r="O336" s="49">
        <v>186514.63</v>
      </c>
      <c r="P336" s="46" t="s">
        <v>1551</v>
      </c>
      <c r="Q336" s="49" t="s">
        <v>1347</v>
      </c>
      <c r="R336" s="49">
        <v>9</v>
      </c>
      <c r="S336" s="49"/>
      <c r="T336" s="49"/>
      <c r="U336" s="49"/>
      <c r="V336" s="49"/>
      <c r="W336" s="49"/>
      <c r="X336" s="51"/>
      <c r="Y336" s="51"/>
      <c r="Z336" s="51"/>
      <c r="AA336" s="51"/>
      <c r="AB336" s="51"/>
    </row>
    <row r="337" spans="1:28" s="52" customFormat="1" ht="162" hidden="1" x14ac:dyDescent="0.15">
      <c r="A337" s="41">
        <v>334</v>
      </c>
      <c r="B337" s="146">
        <v>2018</v>
      </c>
      <c r="C337" s="68">
        <v>8</v>
      </c>
      <c r="D337" s="173">
        <v>2</v>
      </c>
      <c r="E337" s="49" t="s">
        <v>1488</v>
      </c>
      <c r="F337" s="49" t="s">
        <v>28</v>
      </c>
      <c r="G337" s="49" t="s">
        <v>1552</v>
      </c>
      <c r="H337" s="49" t="s">
        <v>1104</v>
      </c>
      <c r="I337" s="49" t="s">
        <v>38</v>
      </c>
      <c r="J337" s="49" t="s">
        <v>1553</v>
      </c>
      <c r="K337" s="49" t="s">
        <v>1554</v>
      </c>
      <c r="L337" s="49">
        <v>13.19</v>
      </c>
      <c r="M337" s="49">
        <v>13.19</v>
      </c>
      <c r="N337" s="49">
        <v>28.145</v>
      </c>
      <c r="O337" s="49">
        <v>126262.785</v>
      </c>
      <c r="P337" s="46" t="s">
        <v>1555</v>
      </c>
      <c r="Q337" s="49" t="s">
        <v>1347</v>
      </c>
      <c r="R337" s="49">
        <v>9</v>
      </c>
      <c r="S337" s="49"/>
      <c r="T337" s="49">
        <v>9</v>
      </c>
      <c r="U337" s="49" t="s">
        <v>1556</v>
      </c>
      <c r="V337" s="49" t="s">
        <v>1557</v>
      </c>
      <c r="W337" s="49" t="s">
        <v>1558</v>
      </c>
      <c r="X337" s="51"/>
      <c r="Y337" s="51"/>
      <c r="Z337" s="51"/>
      <c r="AA337" s="51"/>
      <c r="AB337" s="51"/>
    </row>
    <row r="338" spans="1:28" s="52" customFormat="1" ht="121.5" hidden="1" x14ac:dyDescent="0.15">
      <c r="A338" s="41">
        <v>335</v>
      </c>
      <c r="B338" s="146">
        <v>2018</v>
      </c>
      <c r="C338" s="68">
        <v>8</v>
      </c>
      <c r="D338" s="173">
        <v>3</v>
      </c>
      <c r="E338" s="49" t="s">
        <v>1559</v>
      </c>
      <c r="F338" s="49" t="s">
        <v>28</v>
      </c>
      <c r="G338" s="49" t="s">
        <v>1560</v>
      </c>
      <c r="H338" s="49" t="s">
        <v>1165</v>
      </c>
      <c r="I338" s="49" t="s">
        <v>38</v>
      </c>
      <c r="J338" s="49" t="s">
        <v>1561</v>
      </c>
      <c r="K338" s="49" t="s">
        <v>1562</v>
      </c>
      <c r="L338" s="49">
        <v>26.05</v>
      </c>
      <c r="M338" s="49">
        <v>13.8</v>
      </c>
      <c r="N338" s="49">
        <v>15.56</v>
      </c>
      <c r="O338" s="49">
        <v>47769.58</v>
      </c>
      <c r="P338" s="46" t="s">
        <v>1563</v>
      </c>
      <c r="Q338" s="49" t="s">
        <v>1564</v>
      </c>
      <c r="R338" s="49"/>
      <c r="S338" s="49"/>
      <c r="T338" s="49"/>
      <c r="U338" s="49"/>
      <c r="V338" s="49"/>
      <c r="W338" s="49"/>
      <c r="X338" s="51"/>
      <c r="Y338" s="51"/>
      <c r="Z338" s="51"/>
      <c r="AA338" s="51"/>
      <c r="AB338" s="51"/>
    </row>
    <row r="339" spans="1:28" s="52" customFormat="1" ht="175.5" hidden="1" x14ac:dyDescent="0.15">
      <c r="A339" s="41">
        <v>336</v>
      </c>
      <c r="B339" s="146">
        <v>2018</v>
      </c>
      <c r="C339" s="68">
        <v>8</v>
      </c>
      <c r="D339" s="173">
        <v>4</v>
      </c>
      <c r="E339" s="49" t="s">
        <v>1559</v>
      </c>
      <c r="F339" s="49" t="s">
        <v>28</v>
      </c>
      <c r="G339" s="49" t="s">
        <v>1565</v>
      </c>
      <c r="H339" s="49" t="s">
        <v>1165</v>
      </c>
      <c r="I339" s="49" t="s">
        <v>38</v>
      </c>
      <c r="J339" s="49" t="s">
        <v>1566</v>
      </c>
      <c r="K339" s="49" t="s">
        <v>1567</v>
      </c>
      <c r="L339" s="49">
        <v>12.29</v>
      </c>
      <c r="M339" s="49">
        <v>12.29</v>
      </c>
      <c r="N339" s="49">
        <v>24.11</v>
      </c>
      <c r="O339" s="49">
        <v>256312.46</v>
      </c>
      <c r="P339" s="46" t="s">
        <v>1568</v>
      </c>
      <c r="Q339" s="49" t="s">
        <v>1569</v>
      </c>
      <c r="R339" s="49">
        <v>12</v>
      </c>
      <c r="S339" s="49"/>
      <c r="T339" s="49"/>
      <c r="U339" s="49">
        <v>119</v>
      </c>
      <c r="V339" s="49"/>
      <c r="W339" s="49"/>
      <c r="X339" s="51"/>
      <c r="Y339" s="51"/>
      <c r="Z339" s="51"/>
      <c r="AA339" s="51"/>
      <c r="AB339" s="51"/>
    </row>
    <row r="340" spans="1:28" s="52" customFormat="1" ht="175.5" hidden="1" x14ac:dyDescent="0.15">
      <c r="A340" s="41">
        <v>337</v>
      </c>
      <c r="B340" s="146">
        <v>2018</v>
      </c>
      <c r="C340" s="68">
        <v>8</v>
      </c>
      <c r="D340" s="173">
        <v>5</v>
      </c>
      <c r="E340" s="49" t="s">
        <v>1570</v>
      </c>
      <c r="F340" s="49" t="s">
        <v>28</v>
      </c>
      <c r="G340" s="49" t="s">
        <v>1571</v>
      </c>
      <c r="H340" s="49" t="s">
        <v>1572</v>
      </c>
      <c r="I340" s="49" t="s">
        <v>38</v>
      </c>
      <c r="J340" s="49" t="s">
        <v>1566</v>
      </c>
      <c r="K340" s="49" t="s">
        <v>1573</v>
      </c>
      <c r="L340" s="49">
        <v>32.06</v>
      </c>
      <c r="M340" s="49">
        <v>18.47</v>
      </c>
      <c r="N340" s="49">
        <v>45.32</v>
      </c>
      <c r="O340" s="49">
        <v>234470.25</v>
      </c>
      <c r="P340" s="46" t="s">
        <v>1574</v>
      </c>
      <c r="Q340" s="49" t="s">
        <v>1575</v>
      </c>
      <c r="R340" s="49"/>
      <c r="S340" s="49"/>
      <c r="T340" s="49">
        <v>60</v>
      </c>
      <c r="U340" s="49" t="s">
        <v>1576</v>
      </c>
      <c r="V340" s="49"/>
      <c r="W340" s="49"/>
      <c r="X340" s="51"/>
      <c r="Y340" s="51"/>
      <c r="Z340" s="51"/>
      <c r="AA340" s="51"/>
      <c r="AB340" s="51"/>
    </row>
    <row r="341" spans="1:28" s="52" customFormat="1" ht="108" hidden="1" x14ac:dyDescent="0.15">
      <c r="A341" s="41">
        <v>338</v>
      </c>
      <c r="B341" s="146">
        <v>2018</v>
      </c>
      <c r="C341" s="68">
        <v>8</v>
      </c>
      <c r="D341" s="173">
        <v>6</v>
      </c>
      <c r="E341" s="49" t="s">
        <v>1529</v>
      </c>
      <c r="F341" s="49" t="s">
        <v>28</v>
      </c>
      <c r="G341" s="49" t="s">
        <v>1530</v>
      </c>
      <c r="H341" s="49" t="s">
        <v>1531</v>
      </c>
      <c r="I341" s="49" t="s">
        <v>1577</v>
      </c>
      <c r="J341" s="49" t="s">
        <v>685</v>
      </c>
      <c r="K341" s="49" t="s">
        <v>1578</v>
      </c>
      <c r="L341" s="49">
        <v>2.12</v>
      </c>
      <c r="M341" s="49">
        <v>1.45</v>
      </c>
      <c r="N341" s="49">
        <v>3.12</v>
      </c>
      <c r="O341" s="49">
        <v>19022.5</v>
      </c>
      <c r="P341" s="46" t="s">
        <v>1579</v>
      </c>
      <c r="Q341" s="49" t="s">
        <v>1580</v>
      </c>
      <c r="R341" s="49"/>
      <c r="S341" s="49"/>
      <c r="T341" s="49"/>
      <c r="U341" s="49"/>
      <c r="V341" s="49"/>
      <c r="W341" s="49"/>
      <c r="X341" s="51"/>
      <c r="Y341" s="51"/>
      <c r="Z341" s="51"/>
      <c r="AA341" s="51"/>
      <c r="AB341" s="51"/>
    </row>
    <row r="342" spans="1:28" s="52" customFormat="1" ht="108" hidden="1" x14ac:dyDescent="0.15">
      <c r="A342" s="41">
        <v>339</v>
      </c>
      <c r="B342" s="146">
        <v>2018</v>
      </c>
      <c r="C342" s="68">
        <v>8</v>
      </c>
      <c r="D342" s="173">
        <v>7</v>
      </c>
      <c r="E342" s="49" t="s">
        <v>1581</v>
      </c>
      <c r="F342" s="49" t="s">
        <v>28</v>
      </c>
      <c r="G342" s="49" t="s">
        <v>1582</v>
      </c>
      <c r="H342" s="49" t="s">
        <v>1531</v>
      </c>
      <c r="I342" s="49" t="s">
        <v>1577</v>
      </c>
      <c r="J342" s="49" t="s">
        <v>685</v>
      </c>
      <c r="K342" s="49" t="s">
        <v>1583</v>
      </c>
      <c r="L342" s="49">
        <v>3.81</v>
      </c>
      <c r="M342" s="49">
        <v>2.9</v>
      </c>
      <c r="N342" s="49">
        <v>5.27</v>
      </c>
      <c r="O342" s="49">
        <v>53088.68</v>
      </c>
      <c r="P342" s="46" t="s">
        <v>1584</v>
      </c>
      <c r="Q342" s="49" t="s">
        <v>1580</v>
      </c>
      <c r="R342" s="49"/>
      <c r="S342" s="49"/>
      <c r="T342" s="49"/>
      <c r="U342" s="49"/>
      <c r="V342" s="49"/>
      <c r="W342" s="49"/>
      <c r="X342" s="51"/>
      <c r="Y342" s="51"/>
      <c r="Z342" s="51"/>
      <c r="AA342" s="51"/>
      <c r="AB342" s="51"/>
    </row>
    <row r="343" spans="1:28" s="52" customFormat="1" ht="121.5" hidden="1" x14ac:dyDescent="0.15">
      <c r="A343" s="41">
        <v>340</v>
      </c>
      <c r="B343" s="146">
        <v>2018</v>
      </c>
      <c r="C343" s="68">
        <v>9</v>
      </c>
      <c r="D343" s="173">
        <v>1</v>
      </c>
      <c r="E343" s="49" t="s">
        <v>1570</v>
      </c>
      <c r="F343" s="49" t="s">
        <v>28</v>
      </c>
      <c r="G343" s="49" t="s">
        <v>1585</v>
      </c>
      <c r="H343" s="49" t="s">
        <v>354</v>
      </c>
      <c r="I343" s="49" t="s">
        <v>38</v>
      </c>
      <c r="J343" s="49" t="s">
        <v>1586</v>
      </c>
      <c r="K343" s="49" t="s">
        <v>1587</v>
      </c>
      <c r="L343" s="49">
        <v>5.15</v>
      </c>
      <c r="M343" s="49">
        <v>5.15</v>
      </c>
      <c r="N343" s="49">
        <v>7.88</v>
      </c>
      <c r="O343" s="49">
        <v>19216.8</v>
      </c>
      <c r="P343" s="46" t="s">
        <v>1588</v>
      </c>
      <c r="Q343" s="49" t="s">
        <v>1589</v>
      </c>
      <c r="R343" s="49"/>
      <c r="S343" s="49"/>
      <c r="T343" s="49" t="s">
        <v>1590</v>
      </c>
      <c r="U343" s="49"/>
      <c r="V343" s="49"/>
      <c r="W343" s="49" t="s">
        <v>1591</v>
      </c>
      <c r="X343" s="51"/>
      <c r="Y343" s="51"/>
      <c r="Z343" s="51"/>
      <c r="AA343" s="51"/>
      <c r="AB343" s="51"/>
    </row>
    <row r="344" spans="1:28" s="52" customFormat="1" ht="94.5" hidden="1" x14ac:dyDescent="0.15">
      <c r="A344" s="41">
        <v>341</v>
      </c>
      <c r="B344" s="146">
        <v>2018</v>
      </c>
      <c r="C344" s="68">
        <v>9</v>
      </c>
      <c r="D344" s="173">
        <v>2</v>
      </c>
      <c r="E344" s="49" t="s">
        <v>1570</v>
      </c>
      <c r="F344" s="49" t="s">
        <v>28</v>
      </c>
      <c r="G344" s="49" t="s">
        <v>1592</v>
      </c>
      <c r="H344" s="49" t="s">
        <v>1266</v>
      </c>
      <c r="I344" s="49" t="s">
        <v>38</v>
      </c>
      <c r="J344" s="49" t="s">
        <v>1593</v>
      </c>
      <c r="K344" s="49" t="s">
        <v>1594</v>
      </c>
      <c r="L344" s="49">
        <v>8.0399999999999991</v>
      </c>
      <c r="M344" s="49">
        <v>3.91</v>
      </c>
      <c r="N344" s="49">
        <v>5.91</v>
      </c>
      <c r="O344" s="49">
        <v>86297.68</v>
      </c>
      <c r="P344" s="46" t="s">
        <v>1595</v>
      </c>
      <c r="Q344" s="49" t="s">
        <v>1596</v>
      </c>
      <c r="R344" s="49">
        <v>64.38</v>
      </c>
      <c r="S344" s="49">
        <v>88.76</v>
      </c>
      <c r="T344" s="49">
        <v>153.13999999999999</v>
      </c>
      <c r="U344" s="49"/>
      <c r="V344" s="49"/>
      <c r="W344" s="49" t="s">
        <v>1597</v>
      </c>
      <c r="X344" s="51"/>
      <c r="Y344" s="51"/>
      <c r="Z344" s="51"/>
      <c r="AA344" s="51"/>
      <c r="AB344" s="51"/>
    </row>
    <row r="345" spans="1:28" s="52" customFormat="1" ht="108" hidden="1" x14ac:dyDescent="0.15">
      <c r="A345" s="41">
        <v>342</v>
      </c>
      <c r="B345" s="146">
        <v>2018</v>
      </c>
      <c r="C345" s="68">
        <v>9</v>
      </c>
      <c r="D345" s="173">
        <v>3</v>
      </c>
      <c r="E345" s="49" t="s">
        <v>1570</v>
      </c>
      <c r="F345" s="49" t="s">
        <v>28</v>
      </c>
      <c r="G345" s="49" t="s">
        <v>1598</v>
      </c>
      <c r="H345" s="49" t="s">
        <v>1266</v>
      </c>
      <c r="I345" s="49" t="s">
        <v>38</v>
      </c>
      <c r="J345" s="49" t="s">
        <v>1599</v>
      </c>
      <c r="K345" s="49" t="s">
        <v>1600</v>
      </c>
      <c r="L345" s="49">
        <v>6.55</v>
      </c>
      <c r="M345" s="49">
        <v>6.55</v>
      </c>
      <c r="N345" s="49">
        <v>14.9</v>
      </c>
      <c r="O345" s="49">
        <v>27965.98</v>
      </c>
      <c r="P345" s="46" t="s">
        <v>1601</v>
      </c>
      <c r="Q345" s="49" t="s">
        <v>1589</v>
      </c>
      <c r="R345" s="49" t="s">
        <v>1602</v>
      </c>
      <c r="S345" s="49" t="s">
        <v>1603</v>
      </c>
      <c r="T345" s="49"/>
      <c r="U345" s="49" t="s">
        <v>1604</v>
      </c>
      <c r="V345" s="49" t="s">
        <v>1605</v>
      </c>
      <c r="W345" s="49" t="s">
        <v>1606</v>
      </c>
      <c r="X345" s="51"/>
      <c r="Y345" s="51"/>
      <c r="Z345" s="51"/>
      <c r="AA345" s="51"/>
      <c r="AB345" s="51"/>
    </row>
    <row r="346" spans="1:28" s="52" customFormat="1" ht="175.5" hidden="1" x14ac:dyDescent="0.15">
      <c r="A346" s="41">
        <v>343</v>
      </c>
      <c r="B346" s="146">
        <v>2018</v>
      </c>
      <c r="C346" s="68">
        <v>9</v>
      </c>
      <c r="D346" s="173">
        <v>4</v>
      </c>
      <c r="E346" s="49" t="s">
        <v>1475</v>
      </c>
      <c r="F346" s="49" t="s">
        <v>28</v>
      </c>
      <c r="G346" s="49" t="s">
        <v>1607</v>
      </c>
      <c r="H346" s="49" t="s">
        <v>1608</v>
      </c>
      <c r="I346" s="49" t="s">
        <v>38</v>
      </c>
      <c r="J346" s="49" t="s">
        <v>1609</v>
      </c>
      <c r="K346" s="49" t="s">
        <v>1610</v>
      </c>
      <c r="L346" s="49">
        <v>7.99</v>
      </c>
      <c r="M346" s="49">
        <v>7.99</v>
      </c>
      <c r="N346" s="49">
        <v>15.99</v>
      </c>
      <c r="O346" s="49">
        <v>321366.84000000003</v>
      </c>
      <c r="P346" s="46" t="s">
        <v>1611</v>
      </c>
      <c r="Q346" s="49" t="s">
        <v>1612</v>
      </c>
      <c r="R346" s="49"/>
      <c r="S346" s="49"/>
      <c r="T346" s="49"/>
      <c r="U346" s="49"/>
      <c r="V346" s="49"/>
      <c r="W346" s="49"/>
      <c r="X346" s="51"/>
      <c r="Y346" s="51"/>
      <c r="Z346" s="51"/>
      <c r="AA346" s="51"/>
      <c r="AB346" s="51"/>
    </row>
    <row r="347" spans="1:28" s="52" customFormat="1" ht="94.5" hidden="1" x14ac:dyDescent="0.15">
      <c r="A347" s="41">
        <v>344</v>
      </c>
      <c r="B347" s="146">
        <v>2018</v>
      </c>
      <c r="C347" s="68">
        <v>9</v>
      </c>
      <c r="D347" s="173">
        <v>5</v>
      </c>
      <c r="E347" s="49" t="s">
        <v>1509</v>
      </c>
      <c r="F347" s="49" t="s">
        <v>28</v>
      </c>
      <c r="G347" s="49" t="s">
        <v>1613</v>
      </c>
      <c r="H347" s="49" t="s">
        <v>1531</v>
      </c>
      <c r="I347" s="49" t="s">
        <v>848</v>
      </c>
      <c r="J347" s="49" t="s">
        <v>685</v>
      </c>
      <c r="K347" s="49" t="s">
        <v>1614</v>
      </c>
      <c r="L347" s="49">
        <v>19.25</v>
      </c>
      <c r="M347" s="49">
        <v>18.18</v>
      </c>
      <c r="N347" s="49">
        <v>23.09</v>
      </c>
      <c r="O347" s="49">
        <v>104710.5</v>
      </c>
      <c r="P347" s="46" t="s">
        <v>1615</v>
      </c>
      <c r="Q347" s="49" t="s">
        <v>1616</v>
      </c>
      <c r="R347" s="49"/>
      <c r="S347" s="49"/>
      <c r="T347" s="49"/>
      <c r="U347" s="49"/>
      <c r="V347" s="49"/>
      <c r="W347" s="49"/>
      <c r="X347" s="51"/>
      <c r="Y347" s="51"/>
      <c r="Z347" s="51"/>
      <c r="AA347" s="51"/>
      <c r="AB347" s="51"/>
    </row>
    <row r="348" spans="1:28" s="52" customFormat="1" ht="135" hidden="1" x14ac:dyDescent="0.15">
      <c r="A348" s="41">
        <v>345</v>
      </c>
      <c r="B348" s="146">
        <v>2018</v>
      </c>
      <c r="C348" s="68">
        <v>10</v>
      </c>
      <c r="D348" s="173">
        <v>1</v>
      </c>
      <c r="E348" s="49" t="s">
        <v>1475</v>
      </c>
      <c r="F348" s="49" t="s">
        <v>28</v>
      </c>
      <c r="G348" s="49" t="s">
        <v>1617</v>
      </c>
      <c r="H348" s="49" t="s">
        <v>1618</v>
      </c>
      <c r="I348" s="49" t="s">
        <v>38</v>
      </c>
      <c r="J348" s="49" t="s">
        <v>1619</v>
      </c>
      <c r="K348" s="49" t="s">
        <v>1620</v>
      </c>
      <c r="L348" s="49">
        <v>9.81</v>
      </c>
      <c r="M348" s="49">
        <v>9.81</v>
      </c>
      <c r="N348" s="49">
        <v>22.84</v>
      </c>
      <c r="O348" s="49">
        <v>390550.11</v>
      </c>
      <c r="P348" s="46" t="s">
        <v>1621</v>
      </c>
      <c r="Q348" s="49" t="s">
        <v>1622</v>
      </c>
      <c r="R348" s="49">
        <v>30</v>
      </c>
      <c r="S348" s="49" t="s">
        <v>1623</v>
      </c>
      <c r="T348" s="49">
        <v>86.76</v>
      </c>
      <c r="U348" s="49">
        <v>94.29</v>
      </c>
      <c r="V348" s="49">
        <v>304.68</v>
      </c>
      <c r="W348" s="49" t="s">
        <v>1481</v>
      </c>
      <c r="X348" s="51"/>
      <c r="Y348" s="51"/>
      <c r="Z348" s="51"/>
      <c r="AA348" s="51"/>
      <c r="AB348" s="51"/>
    </row>
    <row r="349" spans="1:28" s="52" customFormat="1" ht="94.5" hidden="1" x14ac:dyDescent="0.15">
      <c r="A349" s="41">
        <v>346</v>
      </c>
      <c r="B349" s="146">
        <v>2018</v>
      </c>
      <c r="C349" s="68">
        <v>10</v>
      </c>
      <c r="D349" s="173">
        <v>2</v>
      </c>
      <c r="E349" s="49" t="s">
        <v>1221</v>
      </c>
      <c r="F349" s="49" t="s">
        <v>28</v>
      </c>
      <c r="G349" s="49" t="s">
        <v>1624</v>
      </c>
      <c r="H349" s="49" t="s">
        <v>1625</v>
      </c>
      <c r="I349" s="49" t="s">
        <v>848</v>
      </c>
      <c r="J349" s="49" t="s">
        <v>1626</v>
      </c>
      <c r="K349" s="49" t="s">
        <v>1627</v>
      </c>
      <c r="L349" s="49">
        <v>13.05</v>
      </c>
      <c r="M349" s="49">
        <v>7.59</v>
      </c>
      <c r="N349" s="49">
        <v>18.670000000000002</v>
      </c>
      <c r="O349" s="49">
        <v>115519.49</v>
      </c>
      <c r="P349" s="46" t="s">
        <v>1628</v>
      </c>
      <c r="Q349" s="49" t="s">
        <v>1629</v>
      </c>
      <c r="R349" s="49"/>
      <c r="S349" s="49"/>
      <c r="T349" s="49"/>
      <c r="U349" s="49"/>
      <c r="V349" s="49"/>
      <c r="W349" s="49"/>
      <c r="X349" s="51"/>
      <c r="Y349" s="51"/>
      <c r="Z349" s="51"/>
      <c r="AA349" s="51"/>
      <c r="AB349" s="51"/>
    </row>
    <row r="350" spans="1:28" s="52" customFormat="1" ht="94.5" hidden="1" x14ac:dyDescent="0.15">
      <c r="A350" s="41">
        <v>347</v>
      </c>
      <c r="B350" s="146">
        <v>2018</v>
      </c>
      <c r="C350" s="68">
        <v>10</v>
      </c>
      <c r="D350" s="173">
        <v>3</v>
      </c>
      <c r="E350" s="49" t="s">
        <v>1529</v>
      </c>
      <c r="F350" s="49" t="s">
        <v>28</v>
      </c>
      <c r="G350" s="49" t="s">
        <v>1630</v>
      </c>
      <c r="H350" s="49" t="s">
        <v>1631</v>
      </c>
      <c r="I350" s="49" t="s">
        <v>848</v>
      </c>
      <c r="J350" s="49" t="s">
        <v>1632</v>
      </c>
      <c r="K350" s="49" t="s">
        <v>1633</v>
      </c>
      <c r="L350" s="49">
        <v>6.95</v>
      </c>
      <c r="M350" s="49">
        <v>6.95</v>
      </c>
      <c r="N350" s="49">
        <v>14.25</v>
      </c>
      <c r="O350" s="49">
        <v>121459.42</v>
      </c>
      <c r="P350" s="46" t="s">
        <v>1634</v>
      </c>
      <c r="Q350" s="49" t="s">
        <v>1635</v>
      </c>
      <c r="R350" s="49"/>
      <c r="S350" s="49"/>
      <c r="T350" s="49"/>
      <c r="U350" s="49"/>
      <c r="V350" s="49"/>
      <c r="W350" s="49"/>
      <c r="X350" s="51"/>
      <c r="Y350" s="51"/>
      <c r="Z350" s="51"/>
      <c r="AA350" s="51"/>
      <c r="AB350" s="51"/>
    </row>
    <row r="351" spans="1:28" s="52" customFormat="1" hidden="1" x14ac:dyDescent="0.15">
      <c r="A351" s="41"/>
      <c r="B351" s="146"/>
      <c r="C351" s="68"/>
      <c r="D351" s="173"/>
      <c r="E351" s="49"/>
      <c r="F351" s="49"/>
      <c r="G351" s="49"/>
      <c r="H351" s="49"/>
      <c r="I351" s="49"/>
      <c r="J351" s="49"/>
      <c r="K351" s="49"/>
      <c r="L351" s="49"/>
      <c r="M351" s="49"/>
      <c r="N351" s="49"/>
      <c r="O351" s="49"/>
      <c r="P351" s="46"/>
      <c r="Q351" s="49"/>
      <c r="R351" s="49"/>
      <c r="S351" s="49"/>
      <c r="T351" s="49"/>
      <c r="U351" s="49"/>
      <c r="V351" s="49"/>
      <c r="W351" s="49"/>
      <c r="X351" s="51"/>
      <c r="Y351" s="51"/>
      <c r="Z351" s="51"/>
      <c r="AA351" s="51"/>
      <c r="AB351" s="51"/>
    </row>
    <row r="352" spans="1:28" s="52" customFormat="1" hidden="1" x14ac:dyDescent="0.15">
      <c r="A352" s="41"/>
      <c r="B352" s="146"/>
      <c r="C352" s="68"/>
      <c r="D352" s="173"/>
      <c r="E352" s="49"/>
      <c r="F352" s="49"/>
      <c r="G352" s="49"/>
      <c r="H352" s="49"/>
      <c r="I352" s="49"/>
      <c r="J352" s="49"/>
      <c r="K352" s="49"/>
      <c r="L352" s="49"/>
      <c r="M352" s="49"/>
      <c r="N352" s="49"/>
      <c r="O352" s="49"/>
      <c r="P352" s="46"/>
      <c r="Q352" s="49"/>
      <c r="R352" s="49"/>
      <c r="S352" s="49"/>
      <c r="T352" s="49"/>
      <c r="U352" s="49"/>
      <c r="V352" s="49"/>
      <c r="W352" s="49"/>
      <c r="X352" s="51"/>
      <c r="Y352" s="51"/>
      <c r="Z352" s="51"/>
      <c r="AA352" s="51"/>
      <c r="AB352" s="51"/>
    </row>
    <row r="353" spans="1:28" s="52" customFormat="1" hidden="1" x14ac:dyDescent="0.15">
      <c r="A353" s="41"/>
      <c r="B353" s="146"/>
      <c r="C353" s="68"/>
      <c r="D353" s="173"/>
      <c r="E353" s="49"/>
      <c r="F353" s="49"/>
      <c r="G353" s="49"/>
      <c r="H353" s="49"/>
      <c r="I353" s="49"/>
      <c r="J353" s="49"/>
      <c r="K353" s="49"/>
      <c r="L353" s="49"/>
      <c r="M353" s="49"/>
      <c r="N353" s="49"/>
      <c r="O353" s="49"/>
      <c r="P353" s="46"/>
      <c r="Q353" s="49"/>
      <c r="R353" s="49"/>
      <c r="S353" s="49"/>
      <c r="T353" s="49"/>
      <c r="U353" s="49"/>
      <c r="V353" s="49"/>
      <c r="W353" s="49"/>
      <c r="X353" s="51"/>
      <c r="Y353" s="51"/>
      <c r="Z353" s="51"/>
      <c r="AA353" s="51"/>
      <c r="AB353" s="51"/>
    </row>
    <row r="354" spans="1:28" s="52" customFormat="1" ht="94.5" hidden="1" x14ac:dyDescent="0.15">
      <c r="A354" s="41">
        <v>348</v>
      </c>
      <c r="B354" s="146">
        <v>2018</v>
      </c>
      <c r="C354" s="68">
        <v>11</v>
      </c>
      <c r="D354" s="173">
        <v>1</v>
      </c>
      <c r="E354" s="49" t="s">
        <v>1228</v>
      </c>
      <c r="F354" s="49" t="s">
        <v>28</v>
      </c>
      <c r="G354" s="49" t="s">
        <v>1636</v>
      </c>
      <c r="H354" s="49" t="s">
        <v>1625</v>
      </c>
      <c r="I354" s="49" t="s">
        <v>31</v>
      </c>
      <c r="J354" s="49" t="s">
        <v>96</v>
      </c>
      <c r="K354" s="49" t="s">
        <v>1637</v>
      </c>
      <c r="L354" s="49">
        <v>2.97</v>
      </c>
      <c r="M354" s="49">
        <v>2.68</v>
      </c>
      <c r="N354" s="49">
        <v>7.8</v>
      </c>
      <c r="O354" s="49">
        <v>63177.98</v>
      </c>
      <c r="P354" s="46" t="s">
        <v>1638</v>
      </c>
      <c r="Q354" s="49" t="s">
        <v>1639</v>
      </c>
      <c r="R354" s="49"/>
      <c r="S354" s="49"/>
      <c r="T354" s="49"/>
      <c r="U354" s="49"/>
      <c r="V354" s="49"/>
      <c r="W354" s="49"/>
      <c r="X354" s="51"/>
      <c r="Y354" s="51"/>
      <c r="Z354" s="51"/>
      <c r="AA354" s="51"/>
      <c r="AB354" s="51"/>
    </row>
    <row r="355" spans="1:28" s="52" customFormat="1" ht="121.5" hidden="1" x14ac:dyDescent="0.15">
      <c r="A355" s="41">
        <v>350</v>
      </c>
      <c r="B355" s="146">
        <v>2018</v>
      </c>
      <c r="C355" s="68">
        <v>12</v>
      </c>
      <c r="D355" s="173">
        <v>1</v>
      </c>
      <c r="E355" s="49" t="s">
        <v>1529</v>
      </c>
      <c r="F355" s="49" t="s">
        <v>28</v>
      </c>
      <c r="G355" s="49" t="s">
        <v>1640</v>
      </c>
      <c r="H355" s="49" t="s">
        <v>1641</v>
      </c>
      <c r="I355" s="49" t="s">
        <v>38</v>
      </c>
      <c r="J355" s="49" t="s">
        <v>1642</v>
      </c>
      <c r="K355" s="49" t="s">
        <v>1643</v>
      </c>
      <c r="L355" s="49">
        <v>7.07</v>
      </c>
      <c r="M355" s="49">
        <v>7.07</v>
      </c>
      <c r="N355" s="49">
        <v>28.59</v>
      </c>
      <c r="O355" s="49">
        <v>534988.76</v>
      </c>
      <c r="P355" s="46" t="s">
        <v>1644</v>
      </c>
      <c r="Q355" s="49" t="s">
        <v>1292</v>
      </c>
      <c r="R355" s="49"/>
      <c r="S355" s="49"/>
      <c r="T355" s="49"/>
      <c r="U355" s="49"/>
      <c r="V355" s="49"/>
      <c r="W355" s="49"/>
      <c r="X355" s="51"/>
      <c r="Y355" s="51"/>
      <c r="Z355" s="51"/>
      <c r="AA355" s="51"/>
      <c r="AB355" s="51"/>
    </row>
    <row r="356" spans="1:28" s="52" customFormat="1" ht="108" hidden="1" x14ac:dyDescent="0.15">
      <c r="A356" s="41">
        <v>351</v>
      </c>
      <c r="B356" s="146">
        <v>2018</v>
      </c>
      <c r="C356" s="68">
        <v>12</v>
      </c>
      <c r="D356" s="173">
        <v>2</v>
      </c>
      <c r="E356" s="49" t="s">
        <v>1197</v>
      </c>
      <c r="F356" s="49" t="s">
        <v>28</v>
      </c>
      <c r="G356" s="49" t="s">
        <v>1645</v>
      </c>
      <c r="H356" s="49" t="s">
        <v>1199</v>
      </c>
      <c r="I356" s="49" t="s">
        <v>38</v>
      </c>
      <c r="J356" s="49" t="s">
        <v>1646</v>
      </c>
      <c r="K356" s="49" t="s">
        <v>1647</v>
      </c>
      <c r="L356" s="49">
        <v>16.100000000000001</v>
      </c>
      <c r="M356" s="49">
        <v>8.6</v>
      </c>
      <c r="N356" s="49">
        <v>19.899999999999999</v>
      </c>
      <c r="O356" s="49">
        <v>322295.58</v>
      </c>
      <c r="P356" s="46" t="s">
        <v>1648</v>
      </c>
      <c r="Q356" s="49" t="s">
        <v>1649</v>
      </c>
      <c r="R356" s="49">
        <v>17</v>
      </c>
      <c r="S356" s="49">
        <v>131.32</v>
      </c>
      <c r="T356" s="49">
        <v>83.28</v>
      </c>
      <c r="U356" s="49">
        <v>213.31</v>
      </c>
      <c r="V356" s="49"/>
      <c r="W356" s="49">
        <v>230</v>
      </c>
      <c r="X356" s="51"/>
      <c r="Y356" s="51"/>
      <c r="Z356" s="51"/>
      <c r="AA356" s="51"/>
      <c r="AB356" s="51"/>
    </row>
    <row r="357" spans="1:28" s="52" customFormat="1" ht="108" hidden="1" x14ac:dyDescent="0.15">
      <c r="A357" s="41">
        <v>352</v>
      </c>
      <c r="B357" s="146">
        <v>2018</v>
      </c>
      <c r="C357" s="68">
        <v>12</v>
      </c>
      <c r="D357" s="173">
        <v>3</v>
      </c>
      <c r="E357" s="49" t="s">
        <v>1228</v>
      </c>
      <c r="F357" s="49" t="s">
        <v>28</v>
      </c>
      <c r="G357" s="49" t="s">
        <v>1650</v>
      </c>
      <c r="H357" s="49" t="s">
        <v>30</v>
      </c>
      <c r="I357" s="49" t="s">
        <v>38</v>
      </c>
      <c r="J357" s="49" t="s">
        <v>518</v>
      </c>
      <c r="K357" s="49" t="s">
        <v>1651</v>
      </c>
      <c r="L357" s="49">
        <v>23.06</v>
      </c>
      <c r="M357" s="49">
        <v>23.06</v>
      </c>
      <c r="N357" s="49">
        <v>44.24</v>
      </c>
      <c r="O357" s="49">
        <v>347798.38</v>
      </c>
      <c r="P357" s="46" t="s">
        <v>1652</v>
      </c>
      <c r="Q357" s="49" t="s">
        <v>1653</v>
      </c>
      <c r="R357" s="49">
        <v>10</v>
      </c>
      <c r="S357" s="49">
        <v>113</v>
      </c>
      <c r="T357" s="49">
        <v>41</v>
      </c>
      <c r="U357" s="49">
        <v>300</v>
      </c>
      <c r="V357" s="49">
        <v>60</v>
      </c>
      <c r="W357" s="49"/>
      <c r="X357" s="51"/>
      <c r="Y357" s="51"/>
      <c r="Z357" s="51"/>
      <c r="AA357" s="51"/>
      <c r="AB357" s="51"/>
    </row>
    <row r="358" spans="1:28" s="52" customFormat="1" ht="148.5" hidden="1" x14ac:dyDescent="0.15">
      <c r="A358" s="41">
        <v>353</v>
      </c>
      <c r="B358" s="146">
        <v>2018</v>
      </c>
      <c r="C358" s="68">
        <v>12</v>
      </c>
      <c r="D358" s="173">
        <v>4</v>
      </c>
      <c r="E358" s="49" t="s">
        <v>1488</v>
      </c>
      <c r="F358" s="49" t="s">
        <v>28</v>
      </c>
      <c r="G358" s="49" t="s">
        <v>1654</v>
      </c>
      <c r="H358" s="49" t="s">
        <v>974</v>
      </c>
      <c r="I358" s="49" t="s">
        <v>38</v>
      </c>
      <c r="J358" s="49" t="s">
        <v>1655</v>
      </c>
      <c r="K358" s="49" t="s">
        <v>1656</v>
      </c>
      <c r="L358" s="49">
        <v>8.84</v>
      </c>
      <c r="M358" s="49">
        <v>8.84</v>
      </c>
      <c r="N358" s="49">
        <v>17.32</v>
      </c>
      <c r="O358" s="49">
        <v>163953.37</v>
      </c>
      <c r="P358" s="46" t="s">
        <v>1657</v>
      </c>
      <c r="Q358" s="49" t="s">
        <v>1658</v>
      </c>
      <c r="R358" s="49"/>
      <c r="S358" s="49"/>
      <c r="T358" s="49">
        <v>6</v>
      </c>
      <c r="U358" s="49">
        <v>210</v>
      </c>
      <c r="V358" s="49"/>
      <c r="W358" s="49"/>
      <c r="X358" s="51"/>
      <c r="Y358" s="51"/>
      <c r="Z358" s="51"/>
      <c r="AA358" s="51"/>
      <c r="AB358" s="51"/>
    </row>
    <row r="359" spans="1:28" s="52" customFormat="1" ht="229.5" hidden="1" x14ac:dyDescent="0.15">
      <c r="A359" s="41">
        <v>354</v>
      </c>
      <c r="B359" s="146">
        <v>2018</v>
      </c>
      <c r="C359" s="68">
        <v>12</v>
      </c>
      <c r="D359" s="173">
        <v>5</v>
      </c>
      <c r="E359" s="49" t="s">
        <v>1513</v>
      </c>
      <c r="F359" s="49" t="s">
        <v>28</v>
      </c>
      <c r="G359" s="49" t="s">
        <v>1659</v>
      </c>
      <c r="H359" s="49" t="s">
        <v>967</v>
      </c>
      <c r="I359" s="49" t="s">
        <v>38</v>
      </c>
      <c r="J359" s="49" t="s">
        <v>1660</v>
      </c>
      <c r="K359" s="49" t="s">
        <v>1661</v>
      </c>
      <c r="L359" s="49">
        <v>45.62</v>
      </c>
      <c r="M359" s="49">
        <v>28.42</v>
      </c>
      <c r="N359" s="49">
        <v>60.46</v>
      </c>
      <c r="O359" s="49">
        <v>419456.77</v>
      </c>
      <c r="P359" s="46" t="s">
        <v>1662</v>
      </c>
      <c r="Q359" s="49" t="s">
        <v>1663</v>
      </c>
      <c r="R359" s="49">
        <v>20</v>
      </c>
      <c r="S359" s="49">
        <v>121.96</v>
      </c>
      <c r="T359" s="49">
        <v>141.96</v>
      </c>
      <c r="U359" s="49">
        <v>93.42</v>
      </c>
      <c r="V359" s="49"/>
      <c r="W359" s="49"/>
      <c r="X359" s="51"/>
      <c r="Y359" s="51"/>
      <c r="Z359" s="51"/>
      <c r="AA359" s="51"/>
      <c r="AB359" s="51"/>
    </row>
    <row r="360" spans="1:28" s="52" customFormat="1" ht="108" hidden="1" x14ac:dyDescent="0.15">
      <c r="A360" s="41">
        <v>355</v>
      </c>
      <c r="B360" s="146">
        <v>2018</v>
      </c>
      <c r="C360" s="68">
        <v>12</v>
      </c>
      <c r="D360" s="173">
        <v>6</v>
      </c>
      <c r="E360" s="49" t="s">
        <v>1529</v>
      </c>
      <c r="F360" s="49" t="s">
        <v>28</v>
      </c>
      <c r="G360" s="49" t="s">
        <v>1664</v>
      </c>
      <c r="H360" s="49" t="s">
        <v>1665</v>
      </c>
      <c r="I360" s="49" t="s">
        <v>31</v>
      </c>
      <c r="J360" s="49" t="s">
        <v>109</v>
      </c>
      <c r="K360" s="49" t="s">
        <v>1666</v>
      </c>
      <c r="L360" s="49">
        <v>4.58</v>
      </c>
      <c r="M360" s="49">
        <v>2.17</v>
      </c>
      <c r="N360" s="49">
        <v>6.08</v>
      </c>
      <c r="O360" s="49">
        <v>80763.009999999995</v>
      </c>
      <c r="P360" s="46" t="s">
        <v>1667</v>
      </c>
      <c r="Q360" s="49" t="s">
        <v>1606</v>
      </c>
      <c r="R360" s="49"/>
      <c r="S360" s="49"/>
      <c r="T360" s="49"/>
      <c r="U360" s="49"/>
      <c r="V360" s="49"/>
      <c r="W360" s="49"/>
      <c r="X360" s="51"/>
      <c r="Y360" s="51"/>
      <c r="Z360" s="51"/>
      <c r="AA360" s="51"/>
      <c r="AB360" s="51"/>
    </row>
    <row r="361" spans="1:28" s="52" customFormat="1" ht="162" hidden="1" x14ac:dyDescent="0.15">
      <c r="A361" s="41">
        <v>356</v>
      </c>
      <c r="B361" s="146">
        <v>2018</v>
      </c>
      <c r="C361" s="68">
        <v>13</v>
      </c>
      <c r="D361" s="173">
        <v>1</v>
      </c>
      <c r="E361" s="49" t="s">
        <v>1488</v>
      </c>
      <c r="F361" s="49" t="s">
        <v>28</v>
      </c>
      <c r="G361" s="49" t="s">
        <v>1668</v>
      </c>
      <c r="H361" s="49" t="s">
        <v>974</v>
      </c>
      <c r="I361" s="49" t="s">
        <v>38</v>
      </c>
      <c r="J361" s="49" t="s">
        <v>1669</v>
      </c>
      <c r="K361" s="49" t="s">
        <v>1670</v>
      </c>
      <c r="L361" s="49">
        <v>9.51</v>
      </c>
      <c r="M361" s="49">
        <v>9.51</v>
      </c>
      <c r="N361" s="49">
        <v>24.02</v>
      </c>
      <c r="O361" s="49">
        <v>416792.12</v>
      </c>
      <c r="P361" s="46" t="s">
        <v>1671</v>
      </c>
      <c r="Q361" s="49" t="s">
        <v>1672</v>
      </c>
      <c r="R361" s="49"/>
      <c r="S361" s="49"/>
      <c r="T361" s="49"/>
      <c r="U361" s="49"/>
      <c r="V361" s="49"/>
      <c r="W361" s="49"/>
      <c r="X361" s="51"/>
      <c r="Y361" s="51"/>
      <c r="Z361" s="51"/>
      <c r="AA361" s="51"/>
      <c r="AB361" s="51"/>
    </row>
    <row r="362" spans="1:28" s="52" customFormat="1" ht="175.5" hidden="1" x14ac:dyDescent="0.15">
      <c r="A362" s="41">
        <v>357</v>
      </c>
      <c r="B362" s="146">
        <v>2018</v>
      </c>
      <c r="C362" s="68">
        <v>13</v>
      </c>
      <c r="D362" s="173">
        <v>2</v>
      </c>
      <c r="E362" s="49" t="s">
        <v>1475</v>
      </c>
      <c r="F362" s="49" t="s">
        <v>28</v>
      </c>
      <c r="G362" s="49" t="s">
        <v>1673</v>
      </c>
      <c r="H362" s="49" t="s">
        <v>697</v>
      </c>
      <c r="I362" s="49" t="s">
        <v>38</v>
      </c>
      <c r="J362" s="49" t="s">
        <v>1674</v>
      </c>
      <c r="K362" s="49" t="s">
        <v>1675</v>
      </c>
      <c r="L362" s="49">
        <v>7.8471570000000002</v>
      </c>
      <c r="M362" s="49">
        <v>7.8471570000000002</v>
      </c>
      <c r="N362" s="49">
        <v>22.337699400000002</v>
      </c>
      <c r="O362" s="49">
        <v>752101.78</v>
      </c>
      <c r="P362" s="46" t="s">
        <v>1676</v>
      </c>
      <c r="Q362" s="49" t="s">
        <v>1677</v>
      </c>
      <c r="R362" s="49">
        <v>30</v>
      </c>
      <c r="S362" s="49" t="s">
        <v>1623</v>
      </c>
      <c r="T362" s="49">
        <v>86.76</v>
      </c>
      <c r="U362" s="49">
        <v>94.29</v>
      </c>
      <c r="V362" s="49">
        <v>304.68</v>
      </c>
      <c r="W362" s="49" t="s">
        <v>1481</v>
      </c>
      <c r="X362" s="51"/>
      <c r="Y362" s="51"/>
      <c r="Z362" s="51"/>
      <c r="AA362" s="51"/>
      <c r="AB362" s="51"/>
    </row>
    <row r="363" spans="1:28" s="52" customFormat="1" ht="148.5" hidden="1" x14ac:dyDescent="0.15">
      <c r="A363" s="41">
        <v>358</v>
      </c>
      <c r="B363" s="146">
        <v>2018</v>
      </c>
      <c r="C363" s="68">
        <v>13</v>
      </c>
      <c r="D363" s="173">
        <v>3</v>
      </c>
      <c r="E363" s="49" t="s">
        <v>1475</v>
      </c>
      <c r="F363" s="49" t="s">
        <v>28</v>
      </c>
      <c r="G363" s="49" t="s">
        <v>1678</v>
      </c>
      <c r="H363" s="49" t="s">
        <v>1679</v>
      </c>
      <c r="I363" s="49" t="s">
        <v>38</v>
      </c>
      <c r="J363" s="49" t="s">
        <v>1680</v>
      </c>
      <c r="K363" s="49" t="s">
        <v>1681</v>
      </c>
      <c r="L363" s="49">
        <v>98.44</v>
      </c>
      <c r="M363" s="49">
        <v>22.43</v>
      </c>
      <c r="N363" s="49">
        <v>27.89</v>
      </c>
      <c r="O363" s="49">
        <v>333648.94</v>
      </c>
      <c r="P363" s="46" t="s">
        <v>1682</v>
      </c>
      <c r="Q363" s="49" t="s">
        <v>1683</v>
      </c>
      <c r="R363" s="49">
        <v>30</v>
      </c>
      <c r="S363" s="49" t="s">
        <v>1684</v>
      </c>
      <c r="T363" s="49">
        <f>171000/1467.09</f>
        <v>116.55726642537269</v>
      </c>
      <c r="U363" s="49">
        <v>3803</v>
      </c>
      <c r="V363" s="49"/>
      <c r="W363" s="49"/>
      <c r="X363" s="51"/>
      <c r="Y363" s="51"/>
      <c r="Z363" s="51"/>
      <c r="AA363" s="51"/>
      <c r="AB363" s="51"/>
    </row>
    <row r="364" spans="1:28" s="52" customFormat="1" ht="108" hidden="1" x14ac:dyDescent="0.15">
      <c r="A364" s="41">
        <v>359</v>
      </c>
      <c r="B364" s="146">
        <v>2019</v>
      </c>
      <c r="C364" s="68">
        <v>1</v>
      </c>
      <c r="D364" s="173">
        <v>1</v>
      </c>
      <c r="E364" s="49" t="s">
        <v>1197</v>
      </c>
      <c r="F364" s="49" t="s">
        <v>28</v>
      </c>
      <c r="G364" s="49" t="s">
        <v>1685</v>
      </c>
      <c r="H364" s="49" t="s">
        <v>1631</v>
      </c>
      <c r="I364" s="49" t="s">
        <v>1577</v>
      </c>
      <c r="J364" s="49" t="s">
        <v>1686</v>
      </c>
      <c r="K364" s="49" t="s">
        <v>1687</v>
      </c>
      <c r="L364" s="49">
        <v>3.83</v>
      </c>
      <c r="M364" s="49">
        <v>3.79</v>
      </c>
      <c r="N364" s="49">
        <v>8.34</v>
      </c>
      <c r="O364" s="49">
        <v>12196.42</v>
      </c>
      <c r="P364" s="46" t="s">
        <v>1688</v>
      </c>
      <c r="Q364" s="49" t="s">
        <v>1580</v>
      </c>
      <c r="R364" s="49"/>
      <c r="S364" s="49"/>
      <c r="T364" s="49"/>
      <c r="U364" s="49"/>
      <c r="V364" s="49"/>
      <c r="W364" s="49"/>
      <c r="X364" s="51"/>
      <c r="Y364" s="51"/>
      <c r="Z364" s="51"/>
      <c r="AA364" s="51"/>
      <c r="AB364" s="51"/>
    </row>
    <row r="365" spans="1:28" s="52" customFormat="1" ht="121.5" hidden="1" x14ac:dyDescent="0.15">
      <c r="A365" s="41">
        <v>360</v>
      </c>
      <c r="B365" s="146">
        <v>2019</v>
      </c>
      <c r="C365" s="68">
        <v>2</v>
      </c>
      <c r="D365" s="173">
        <v>1</v>
      </c>
      <c r="E365" s="49" t="s">
        <v>1475</v>
      </c>
      <c r="F365" s="49" t="s">
        <v>28</v>
      </c>
      <c r="G365" s="49" t="s">
        <v>1689</v>
      </c>
      <c r="H365" s="49" t="s">
        <v>697</v>
      </c>
      <c r="I365" s="49" t="s">
        <v>38</v>
      </c>
      <c r="J365" s="49" t="s">
        <v>1690</v>
      </c>
      <c r="K365" s="49" t="s">
        <v>1375</v>
      </c>
      <c r="L365" s="49">
        <v>7.85</v>
      </c>
      <c r="M365" s="49">
        <v>7.8471570000000002</v>
      </c>
      <c r="N365" s="49">
        <v>22.33</v>
      </c>
      <c r="O365" s="49">
        <v>743001.68</v>
      </c>
      <c r="P365" s="46" t="s">
        <v>1691</v>
      </c>
      <c r="Q365" s="49" t="s">
        <v>1692</v>
      </c>
      <c r="R365" s="49">
        <v>30</v>
      </c>
      <c r="S365" s="49" t="s">
        <v>1623</v>
      </c>
      <c r="T365" s="49">
        <v>86.76</v>
      </c>
      <c r="U365" s="49">
        <v>94.29</v>
      </c>
      <c r="V365" s="49">
        <v>304.68</v>
      </c>
      <c r="W365" s="49" t="s">
        <v>1481</v>
      </c>
      <c r="X365" s="51"/>
      <c r="Y365" s="51"/>
      <c r="Z365" s="51"/>
      <c r="AA365" s="51"/>
      <c r="AB365" s="51"/>
    </row>
    <row r="366" spans="1:28" s="52" customFormat="1" ht="243" hidden="1" x14ac:dyDescent="0.15">
      <c r="A366" s="41">
        <v>361</v>
      </c>
      <c r="B366" s="146">
        <v>2019</v>
      </c>
      <c r="C366" s="68">
        <v>2</v>
      </c>
      <c r="D366" s="173">
        <v>2</v>
      </c>
      <c r="E366" s="49" t="s">
        <v>1221</v>
      </c>
      <c r="F366" s="49" t="s">
        <v>28</v>
      </c>
      <c r="G366" s="49" t="s">
        <v>1693</v>
      </c>
      <c r="H366" s="49" t="s">
        <v>1109</v>
      </c>
      <c r="I366" s="49" t="s">
        <v>38</v>
      </c>
      <c r="J366" s="49" t="s">
        <v>1694</v>
      </c>
      <c r="K366" s="49" t="s">
        <v>1695</v>
      </c>
      <c r="L366" s="49">
        <v>10.75</v>
      </c>
      <c r="M366" s="49">
        <v>10.75</v>
      </c>
      <c r="N366" s="49">
        <v>25.43</v>
      </c>
      <c r="O366" s="49">
        <v>275103.15999999997</v>
      </c>
      <c r="P366" s="46" t="s">
        <v>1696</v>
      </c>
      <c r="Q366" s="49" t="s">
        <v>1347</v>
      </c>
      <c r="R366" s="49">
        <v>115.69</v>
      </c>
      <c r="S366" s="49">
        <v>24.1</v>
      </c>
      <c r="T366" s="49">
        <v>30.51</v>
      </c>
      <c r="U366" s="49">
        <v>130.13</v>
      </c>
      <c r="V366" s="49">
        <v>61.55</v>
      </c>
      <c r="W366" s="49" t="s">
        <v>1697</v>
      </c>
      <c r="X366" s="51"/>
      <c r="Y366" s="51"/>
      <c r="Z366" s="51"/>
      <c r="AA366" s="51"/>
      <c r="AB366" s="51"/>
    </row>
    <row r="367" spans="1:28" s="52" customFormat="1" ht="162" hidden="1" x14ac:dyDescent="0.15">
      <c r="A367" s="41">
        <v>362</v>
      </c>
      <c r="B367" s="146">
        <v>2019</v>
      </c>
      <c r="C367" s="68">
        <v>2</v>
      </c>
      <c r="D367" s="173">
        <v>3</v>
      </c>
      <c r="E367" s="49" t="s">
        <v>1488</v>
      </c>
      <c r="F367" s="49" t="s">
        <v>28</v>
      </c>
      <c r="G367" s="49" t="s">
        <v>1698</v>
      </c>
      <c r="H367" s="49" t="s">
        <v>1173</v>
      </c>
      <c r="I367" s="49" t="s">
        <v>38</v>
      </c>
      <c r="J367" s="49" t="s">
        <v>1699</v>
      </c>
      <c r="K367" s="49" t="s">
        <v>1700</v>
      </c>
      <c r="L367" s="49">
        <v>9.74</v>
      </c>
      <c r="M367" s="49">
        <v>9.74</v>
      </c>
      <c r="N367" s="49">
        <v>13.04</v>
      </c>
      <c r="O367" s="49">
        <v>69676.17</v>
      </c>
      <c r="P367" s="46" t="s">
        <v>1701</v>
      </c>
      <c r="Q367" s="49" t="s">
        <v>933</v>
      </c>
      <c r="R367" s="49">
        <v>6</v>
      </c>
      <c r="S367" s="49"/>
      <c r="T367" s="49">
        <v>6</v>
      </c>
      <c r="U367" s="49">
        <v>211</v>
      </c>
      <c r="V367" s="49">
        <v>120</v>
      </c>
      <c r="W367" s="49"/>
      <c r="X367" s="51"/>
      <c r="Y367" s="51"/>
      <c r="Z367" s="51"/>
      <c r="AA367" s="51"/>
      <c r="AB367" s="51"/>
    </row>
    <row r="368" spans="1:28" s="52" customFormat="1" ht="121.5" hidden="1" x14ac:dyDescent="0.15">
      <c r="A368" s="41">
        <v>363</v>
      </c>
      <c r="B368" s="146">
        <v>2019</v>
      </c>
      <c r="C368" s="68">
        <v>2</v>
      </c>
      <c r="D368" s="173">
        <v>4</v>
      </c>
      <c r="E368" s="49" t="s">
        <v>1470</v>
      </c>
      <c r="F368" s="49" t="s">
        <v>28</v>
      </c>
      <c r="G368" s="49" t="s">
        <v>1702</v>
      </c>
      <c r="H368" s="49" t="s">
        <v>986</v>
      </c>
      <c r="I368" s="49" t="s">
        <v>38</v>
      </c>
      <c r="J368" s="49" t="s">
        <v>1703</v>
      </c>
      <c r="K368" s="49" t="s">
        <v>1704</v>
      </c>
      <c r="L368" s="49">
        <v>11.35</v>
      </c>
      <c r="M368" s="49">
        <v>11.35</v>
      </c>
      <c r="N368" s="49">
        <v>16.91</v>
      </c>
      <c r="O368" s="49">
        <v>76095</v>
      </c>
      <c r="P368" s="46" t="s">
        <v>1705</v>
      </c>
      <c r="Q368" s="49" t="s">
        <v>1347</v>
      </c>
      <c r="R368" s="49">
        <v>7.5</v>
      </c>
      <c r="S368" s="49">
        <v>5.31</v>
      </c>
      <c r="T368" s="49">
        <f>+R368+S368</f>
        <v>12.809999999999999</v>
      </c>
      <c r="U368" s="49">
        <v>58</v>
      </c>
      <c r="V368" s="49">
        <f>+U368/3</f>
        <v>19.333333333333332</v>
      </c>
      <c r="W368" s="49" t="s">
        <v>1606</v>
      </c>
      <c r="X368" s="51"/>
      <c r="Y368" s="51"/>
      <c r="Z368" s="51"/>
      <c r="AA368" s="51"/>
      <c r="AB368" s="51"/>
    </row>
    <row r="369" spans="1:28" s="52" customFormat="1" ht="121.5" hidden="1" x14ac:dyDescent="0.15">
      <c r="A369" s="41">
        <v>364</v>
      </c>
      <c r="B369" s="146">
        <v>2019</v>
      </c>
      <c r="C369" s="68">
        <v>2</v>
      </c>
      <c r="D369" s="173">
        <v>5</v>
      </c>
      <c r="E369" s="49" t="s">
        <v>1570</v>
      </c>
      <c r="F369" s="49" t="s">
        <v>28</v>
      </c>
      <c r="G369" s="49" t="s">
        <v>1706</v>
      </c>
      <c r="H369" s="49" t="s">
        <v>1707</v>
      </c>
      <c r="I369" s="49" t="s">
        <v>38</v>
      </c>
      <c r="J369" s="49" t="s">
        <v>1708</v>
      </c>
      <c r="K369" s="49" t="s">
        <v>1709</v>
      </c>
      <c r="L369" s="49">
        <v>17.940000000000001</v>
      </c>
      <c r="M369" s="49">
        <v>10.220000000000001</v>
      </c>
      <c r="N369" s="49">
        <v>17.71</v>
      </c>
      <c r="O369" s="49">
        <v>121207.7</v>
      </c>
      <c r="P369" s="46" t="s">
        <v>1710</v>
      </c>
      <c r="Q369" s="49" t="s">
        <v>1711</v>
      </c>
      <c r="R369" s="49"/>
      <c r="S369" s="49"/>
      <c r="T369" s="49" t="s">
        <v>1712</v>
      </c>
      <c r="U369" s="49" t="s">
        <v>1713</v>
      </c>
      <c r="V369" s="49"/>
      <c r="W369" s="49"/>
      <c r="X369" s="51"/>
      <c r="Y369" s="51"/>
      <c r="Z369" s="51"/>
      <c r="AA369" s="51"/>
      <c r="AB369" s="51"/>
    </row>
    <row r="370" spans="1:28" s="52" customFormat="1" ht="81" hidden="1" x14ac:dyDescent="0.15">
      <c r="A370" s="41">
        <v>365</v>
      </c>
      <c r="B370" s="146">
        <v>2019</v>
      </c>
      <c r="C370" s="68">
        <v>2</v>
      </c>
      <c r="D370" s="173">
        <v>6</v>
      </c>
      <c r="E370" s="49" t="s">
        <v>1197</v>
      </c>
      <c r="F370" s="49" t="s">
        <v>28</v>
      </c>
      <c r="G370" s="49" t="s">
        <v>1714</v>
      </c>
      <c r="H370" s="49" t="s">
        <v>1715</v>
      </c>
      <c r="I370" s="49" t="s">
        <v>31</v>
      </c>
      <c r="J370" s="49" t="s">
        <v>1716</v>
      </c>
      <c r="K370" s="49" t="s">
        <v>1717</v>
      </c>
      <c r="L370" s="49">
        <v>6.38</v>
      </c>
      <c r="M370" s="49">
        <v>6.31</v>
      </c>
      <c r="N370" s="49">
        <v>2.78</v>
      </c>
      <c r="O370" s="49">
        <v>15396.7356</v>
      </c>
      <c r="P370" s="46" t="s">
        <v>1718</v>
      </c>
      <c r="Q370" s="49" t="s">
        <v>1719</v>
      </c>
      <c r="R370" s="49"/>
      <c r="S370" s="49"/>
      <c r="T370" s="49"/>
      <c r="U370" s="49"/>
      <c r="V370" s="49"/>
      <c r="W370" s="49"/>
      <c r="X370" s="51"/>
      <c r="Y370" s="51"/>
      <c r="Z370" s="51"/>
      <c r="AA370" s="51"/>
      <c r="AB370" s="51"/>
    </row>
    <row r="371" spans="1:28" s="52" customFormat="1" ht="148.5" hidden="1" x14ac:dyDescent="0.15">
      <c r="A371" s="41">
        <v>366</v>
      </c>
      <c r="B371" s="146">
        <v>2019</v>
      </c>
      <c r="C371" s="68">
        <v>3</v>
      </c>
      <c r="D371" s="173">
        <v>1</v>
      </c>
      <c r="E371" s="49" t="s">
        <v>1488</v>
      </c>
      <c r="F371" s="49" t="s">
        <v>28</v>
      </c>
      <c r="G371" s="49" t="s">
        <v>1720</v>
      </c>
      <c r="H371" s="49" t="s">
        <v>974</v>
      </c>
      <c r="I371" s="49" t="s">
        <v>38</v>
      </c>
      <c r="J371" s="49" t="s">
        <v>1721</v>
      </c>
      <c r="K371" s="49" t="s">
        <v>1722</v>
      </c>
      <c r="L371" s="49">
        <v>8.84</v>
      </c>
      <c r="M371" s="49">
        <v>8.84</v>
      </c>
      <c r="N371" s="49">
        <v>17.32</v>
      </c>
      <c r="O371" s="49">
        <v>163540.18</v>
      </c>
      <c r="P371" s="46" t="s">
        <v>1723</v>
      </c>
      <c r="Q371" s="49" t="s">
        <v>1724</v>
      </c>
      <c r="R371" s="49"/>
      <c r="S371" s="49"/>
      <c r="T371" s="49">
        <v>6</v>
      </c>
      <c r="U371" s="49">
        <v>210</v>
      </c>
      <c r="V371" s="49"/>
      <c r="W371" s="49"/>
      <c r="X371" s="51"/>
      <c r="Y371" s="51"/>
      <c r="Z371" s="51"/>
      <c r="AA371" s="51"/>
      <c r="AB371" s="51"/>
    </row>
    <row r="372" spans="1:28" s="52" customFormat="1" ht="162" hidden="1" x14ac:dyDescent="0.15">
      <c r="A372" s="41">
        <v>367</v>
      </c>
      <c r="B372" s="146">
        <v>2019</v>
      </c>
      <c r="C372" s="68">
        <v>3</v>
      </c>
      <c r="D372" s="173">
        <v>2</v>
      </c>
      <c r="E372" s="49" t="s">
        <v>1488</v>
      </c>
      <c r="F372" s="49" t="s">
        <v>28</v>
      </c>
      <c r="G372" s="49" t="s">
        <v>1725</v>
      </c>
      <c r="H372" s="49" t="s">
        <v>1104</v>
      </c>
      <c r="I372" s="49" t="s">
        <v>38</v>
      </c>
      <c r="J372" s="49" t="s">
        <v>1726</v>
      </c>
      <c r="K372" s="49" t="s">
        <v>1727</v>
      </c>
      <c r="L372" s="49">
        <v>14.65</v>
      </c>
      <c r="M372" s="49">
        <v>14.65</v>
      </c>
      <c r="N372" s="49">
        <v>29.26</v>
      </c>
      <c r="O372" s="49">
        <v>174198.02</v>
      </c>
      <c r="P372" s="46" t="s">
        <v>1728</v>
      </c>
      <c r="Q372" s="49" t="s">
        <v>1245</v>
      </c>
      <c r="R372" s="49">
        <v>20</v>
      </c>
      <c r="S372" s="49"/>
      <c r="T372" s="49">
        <v>20</v>
      </c>
      <c r="U372" s="49" t="s">
        <v>1729</v>
      </c>
      <c r="V372" s="49">
        <v>27</v>
      </c>
      <c r="W372" s="49"/>
      <c r="X372" s="51"/>
      <c r="Y372" s="51"/>
      <c r="Z372" s="51"/>
      <c r="AA372" s="51"/>
      <c r="AB372" s="51"/>
    </row>
    <row r="373" spans="1:28" s="52" customFormat="1" ht="108" hidden="1" x14ac:dyDescent="0.15">
      <c r="A373" s="41">
        <v>368</v>
      </c>
      <c r="B373" s="146">
        <v>2019</v>
      </c>
      <c r="C373" s="68">
        <v>3</v>
      </c>
      <c r="D373" s="173">
        <v>3</v>
      </c>
      <c r="E373" s="49" t="s">
        <v>1513</v>
      </c>
      <c r="F373" s="49" t="s">
        <v>28</v>
      </c>
      <c r="G373" s="49" t="s">
        <v>1730</v>
      </c>
      <c r="H373" s="49" t="s">
        <v>1008</v>
      </c>
      <c r="I373" s="49" t="s">
        <v>1577</v>
      </c>
      <c r="J373" s="49" t="s">
        <v>1731</v>
      </c>
      <c r="K373" s="49" t="s">
        <v>1732</v>
      </c>
      <c r="L373" s="49">
        <v>4.43</v>
      </c>
      <c r="M373" s="49">
        <v>4.0599999999999996</v>
      </c>
      <c r="N373" s="49">
        <v>9.2799999999999994</v>
      </c>
      <c r="O373" s="49">
        <v>21396.6911</v>
      </c>
      <c r="P373" s="46" t="s">
        <v>1733</v>
      </c>
      <c r="Q373" s="49" t="s">
        <v>1734</v>
      </c>
      <c r="R373" s="49"/>
      <c r="S373" s="49"/>
      <c r="T373" s="49"/>
      <c r="U373" s="49"/>
      <c r="V373" s="49"/>
      <c r="W373" s="49"/>
      <c r="X373" s="51"/>
      <c r="Y373" s="51"/>
      <c r="Z373" s="51"/>
      <c r="AA373" s="51"/>
      <c r="AB373" s="51"/>
    </row>
    <row r="374" spans="1:28" s="52" customFormat="1" ht="229.5" hidden="1" x14ac:dyDescent="0.15">
      <c r="A374" s="41">
        <v>369</v>
      </c>
      <c r="B374" s="146">
        <v>2019</v>
      </c>
      <c r="C374" s="68">
        <v>4</v>
      </c>
      <c r="D374" s="173">
        <v>1</v>
      </c>
      <c r="E374" s="49" t="s">
        <v>1581</v>
      </c>
      <c r="F374" s="49" t="s">
        <v>28</v>
      </c>
      <c r="G374" s="49" t="s">
        <v>1735</v>
      </c>
      <c r="H374" s="49" t="s">
        <v>1454</v>
      </c>
      <c r="I374" s="49" t="s">
        <v>38</v>
      </c>
      <c r="J374" s="49" t="s">
        <v>1736</v>
      </c>
      <c r="K374" s="49" t="s">
        <v>1737</v>
      </c>
      <c r="L374" s="49">
        <v>30.32</v>
      </c>
      <c r="M374" s="49">
        <v>30.32</v>
      </c>
      <c r="N374" s="49">
        <v>88.58</v>
      </c>
      <c r="O374" s="49">
        <v>1903444.32</v>
      </c>
      <c r="P374" s="46" t="s">
        <v>1738</v>
      </c>
      <c r="Q374" s="49" t="s">
        <v>1739</v>
      </c>
      <c r="R374" s="49"/>
      <c r="S374" s="49"/>
      <c r="T374" s="49"/>
      <c r="U374" s="49"/>
      <c r="V374" s="49"/>
      <c r="W374" s="49"/>
      <c r="X374" s="51"/>
      <c r="Y374" s="51"/>
      <c r="Z374" s="51"/>
      <c r="AA374" s="51"/>
      <c r="AB374" s="51"/>
    </row>
    <row r="375" spans="1:28" s="52" customFormat="1" ht="189" hidden="1" x14ac:dyDescent="0.15">
      <c r="A375" s="41">
        <v>370</v>
      </c>
      <c r="B375" s="146">
        <v>2019</v>
      </c>
      <c r="C375" s="68">
        <v>4</v>
      </c>
      <c r="D375" s="173">
        <v>2</v>
      </c>
      <c r="E375" s="49" t="s">
        <v>1197</v>
      </c>
      <c r="F375" s="49" t="s">
        <v>28</v>
      </c>
      <c r="G375" s="49" t="s">
        <v>1740</v>
      </c>
      <c r="H375" s="49" t="s">
        <v>1741</v>
      </c>
      <c r="I375" s="49" t="s">
        <v>38</v>
      </c>
      <c r="J375" s="49" t="s">
        <v>1742</v>
      </c>
      <c r="K375" s="49" t="s">
        <v>1743</v>
      </c>
      <c r="L375" s="49">
        <v>37.96</v>
      </c>
      <c r="M375" s="49">
        <v>23.42</v>
      </c>
      <c r="N375" s="49">
        <v>53.7</v>
      </c>
      <c r="O375" s="49">
        <v>362487.01</v>
      </c>
      <c r="P375" s="46" t="s">
        <v>1744</v>
      </c>
      <c r="Q375" s="49" t="s">
        <v>1745</v>
      </c>
      <c r="R375" s="49">
        <v>17</v>
      </c>
      <c r="S375" s="49" t="s">
        <v>1746</v>
      </c>
      <c r="T375" s="49">
        <v>102.12245795107</v>
      </c>
      <c r="U375" s="49" t="s">
        <v>1747</v>
      </c>
      <c r="V375" s="49"/>
      <c r="W375" s="49" t="s">
        <v>1748</v>
      </c>
      <c r="X375" s="51"/>
      <c r="Y375" s="51"/>
      <c r="Z375" s="51"/>
      <c r="AA375" s="51"/>
      <c r="AB375" s="51"/>
    </row>
    <row r="376" spans="1:28" s="52" customFormat="1" ht="162" hidden="1" x14ac:dyDescent="0.15">
      <c r="A376" s="41">
        <v>371</v>
      </c>
      <c r="B376" s="146">
        <v>2019</v>
      </c>
      <c r="C376" s="68">
        <v>4</v>
      </c>
      <c r="D376" s="173">
        <v>3</v>
      </c>
      <c r="E376" s="49" t="s">
        <v>1488</v>
      </c>
      <c r="F376" s="49" t="s">
        <v>28</v>
      </c>
      <c r="G376" s="49" t="s">
        <v>1749</v>
      </c>
      <c r="H376" s="49" t="s">
        <v>1173</v>
      </c>
      <c r="I376" s="49" t="s">
        <v>38</v>
      </c>
      <c r="J376" s="49" t="s">
        <v>1750</v>
      </c>
      <c r="K376" s="49" t="s">
        <v>1751</v>
      </c>
      <c r="L376" s="49">
        <v>4.49</v>
      </c>
      <c r="M376" s="49">
        <v>4.49</v>
      </c>
      <c r="N376" s="49">
        <v>3.87</v>
      </c>
      <c r="O376" s="49">
        <v>12996.58</v>
      </c>
      <c r="P376" s="46" t="s">
        <v>1752</v>
      </c>
      <c r="Q376" s="49" t="s">
        <v>933</v>
      </c>
      <c r="R376" s="49">
        <v>6</v>
      </c>
      <c r="S376" s="49"/>
      <c r="T376" s="49">
        <v>6</v>
      </c>
      <c r="U376" s="49">
        <v>211</v>
      </c>
      <c r="V376" s="49">
        <v>120</v>
      </c>
      <c r="W376" s="49"/>
      <c r="X376" s="51"/>
      <c r="Y376" s="51"/>
      <c r="Z376" s="51"/>
      <c r="AA376" s="51"/>
      <c r="AB376" s="51"/>
    </row>
    <row r="377" spans="1:28" s="52" customFormat="1" ht="121.5" hidden="1" x14ac:dyDescent="0.15">
      <c r="A377" s="41">
        <v>372</v>
      </c>
      <c r="B377" s="146">
        <v>2019</v>
      </c>
      <c r="C377" s="68">
        <v>4</v>
      </c>
      <c r="D377" s="173">
        <v>4</v>
      </c>
      <c r="E377" s="49" t="s">
        <v>1570</v>
      </c>
      <c r="F377" s="49" t="s">
        <v>28</v>
      </c>
      <c r="G377" s="49" t="s">
        <v>1753</v>
      </c>
      <c r="H377" s="49" t="s">
        <v>1572</v>
      </c>
      <c r="I377" s="49" t="s">
        <v>38</v>
      </c>
      <c r="J377" s="49" t="s">
        <v>1242</v>
      </c>
      <c r="K377" s="49" t="s">
        <v>1754</v>
      </c>
      <c r="L377" s="49">
        <v>13.6</v>
      </c>
      <c r="M377" s="49">
        <v>13.6</v>
      </c>
      <c r="N377" s="49">
        <v>23.12</v>
      </c>
      <c r="O377" s="49">
        <v>112005.99</v>
      </c>
      <c r="P377" s="46" t="s">
        <v>1755</v>
      </c>
      <c r="Q377" s="49" t="s">
        <v>933</v>
      </c>
      <c r="R377" s="49"/>
      <c r="S377" s="49"/>
      <c r="T377" s="49">
        <v>60</v>
      </c>
      <c r="U377" s="49" t="s">
        <v>1576</v>
      </c>
      <c r="V377" s="49"/>
      <c r="W377" s="49"/>
      <c r="X377" s="51"/>
      <c r="Y377" s="51"/>
      <c r="Z377" s="51"/>
      <c r="AA377" s="51"/>
      <c r="AB377" s="51"/>
    </row>
    <row r="378" spans="1:28" s="52" customFormat="1" ht="229.5" hidden="1" x14ac:dyDescent="0.15">
      <c r="A378" s="41">
        <v>373</v>
      </c>
      <c r="B378" s="146">
        <v>2019</v>
      </c>
      <c r="C378" s="68">
        <v>5</v>
      </c>
      <c r="D378" s="173">
        <v>1</v>
      </c>
      <c r="E378" s="49" t="s">
        <v>1529</v>
      </c>
      <c r="F378" s="49" t="s">
        <v>28</v>
      </c>
      <c r="G378" s="49" t="s">
        <v>1756</v>
      </c>
      <c r="H378" s="49" t="s">
        <v>1045</v>
      </c>
      <c r="I378" s="49" t="s">
        <v>38</v>
      </c>
      <c r="J378" s="49" t="s">
        <v>72</v>
      </c>
      <c r="K378" s="49" t="s">
        <v>1757</v>
      </c>
      <c r="L378" s="49">
        <v>12</v>
      </c>
      <c r="M378" s="49">
        <v>9.58</v>
      </c>
      <c r="N378" s="49">
        <v>14.37</v>
      </c>
      <c r="O378" s="49">
        <v>880071.74869083497</v>
      </c>
      <c r="P378" s="46" t="s">
        <v>1758</v>
      </c>
      <c r="Q378" s="49" t="s">
        <v>1759</v>
      </c>
      <c r="R378" s="49"/>
      <c r="S378" s="49"/>
      <c r="T378" s="49"/>
      <c r="U378" s="49"/>
      <c r="V378" s="49"/>
      <c r="W378" s="49"/>
      <c r="X378" s="51"/>
      <c r="Y378" s="51"/>
      <c r="Z378" s="51"/>
      <c r="AA378" s="51"/>
      <c r="AB378" s="51"/>
    </row>
    <row r="379" spans="1:28" s="52" customFormat="1" ht="135" hidden="1" x14ac:dyDescent="0.15">
      <c r="A379" s="41">
        <v>374</v>
      </c>
      <c r="B379" s="146">
        <v>2019</v>
      </c>
      <c r="C379" s="68">
        <v>5</v>
      </c>
      <c r="D379" s="173">
        <v>2</v>
      </c>
      <c r="E379" s="49" t="s">
        <v>1475</v>
      </c>
      <c r="F379" s="49" t="s">
        <v>28</v>
      </c>
      <c r="G379" s="49" t="s">
        <v>1760</v>
      </c>
      <c r="H379" s="49" t="s">
        <v>1679</v>
      </c>
      <c r="I379" s="49" t="s">
        <v>38</v>
      </c>
      <c r="J379" s="49" t="s">
        <v>1680</v>
      </c>
      <c r="K379" s="49" t="s">
        <v>1761</v>
      </c>
      <c r="L379" s="49">
        <v>17.690000000000001</v>
      </c>
      <c r="M379" s="49">
        <v>17.690000000000001</v>
      </c>
      <c r="N379" s="49">
        <v>23.68</v>
      </c>
      <c r="O379" s="49">
        <v>265994.08</v>
      </c>
      <c r="P379" s="46" t="s">
        <v>1762</v>
      </c>
      <c r="Q379" s="49" t="s">
        <v>1763</v>
      </c>
      <c r="R379" s="49"/>
      <c r="S379" s="49"/>
      <c r="T379" s="49"/>
      <c r="U379" s="49"/>
      <c r="V379" s="49"/>
      <c r="W379" s="49"/>
      <c r="X379" s="51"/>
      <c r="Y379" s="51"/>
      <c r="Z379" s="51"/>
      <c r="AA379" s="51"/>
      <c r="AB379" s="51"/>
    </row>
    <row r="380" spans="1:28" s="52" customFormat="1" ht="216" hidden="1" x14ac:dyDescent="0.15">
      <c r="A380" s="41">
        <v>375</v>
      </c>
      <c r="B380" s="146">
        <v>2019</v>
      </c>
      <c r="C380" s="68">
        <v>5</v>
      </c>
      <c r="D380" s="173">
        <v>3</v>
      </c>
      <c r="E380" s="49" t="s">
        <v>1501</v>
      </c>
      <c r="F380" s="49" t="s">
        <v>28</v>
      </c>
      <c r="G380" s="49" t="s">
        <v>1764</v>
      </c>
      <c r="H380" s="49" t="s">
        <v>504</v>
      </c>
      <c r="I380" s="49" t="s">
        <v>38</v>
      </c>
      <c r="J380" s="49" t="s">
        <v>1765</v>
      </c>
      <c r="K380" s="49" t="s">
        <v>1766</v>
      </c>
      <c r="L380" s="49">
        <v>33.1</v>
      </c>
      <c r="M380" s="49">
        <v>19.48</v>
      </c>
      <c r="N380" s="49">
        <v>26.22</v>
      </c>
      <c r="O380" s="49">
        <v>257850.03</v>
      </c>
      <c r="P380" s="46" t="s">
        <v>1767</v>
      </c>
      <c r="Q380" s="49" t="s">
        <v>933</v>
      </c>
      <c r="R380" s="49"/>
      <c r="S380" s="49"/>
      <c r="T380" s="49"/>
      <c r="U380" s="49"/>
      <c r="V380" s="49"/>
      <c r="W380" s="49"/>
      <c r="X380" s="51"/>
      <c r="Y380" s="51"/>
      <c r="Z380" s="51"/>
      <c r="AA380" s="51"/>
      <c r="AB380" s="51"/>
    </row>
    <row r="381" spans="1:28" s="52" customFormat="1" ht="135" hidden="1" x14ac:dyDescent="0.15">
      <c r="A381" s="41">
        <v>376</v>
      </c>
      <c r="B381" s="146">
        <v>2019</v>
      </c>
      <c r="C381" s="68">
        <v>5</v>
      </c>
      <c r="D381" s="173">
        <v>4</v>
      </c>
      <c r="E381" s="49" t="s">
        <v>1488</v>
      </c>
      <c r="F381" s="49" t="s">
        <v>28</v>
      </c>
      <c r="G381" s="49" t="s">
        <v>1768</v>
      </c>
      <c r="H381" s="49" t="s">
        <v>1769</v>
      </c>
      <c r="I381" s="49" t="s">
        <v>38</v>
      </c>
      <c r="J381" s="49" t="s">
        <v>1770</v>
      </c>
      <c r="K381" s="49" t="s">
        <v>1771</v>
      </c>
      <c r="L381" s="49">
        <v>10.97</v>
      </c>
      <c r="M381" s="49">
        <v>10.97</v>
      </c>
      <c r="N381" s="49">
        <v>22.27</v>
      </c>
      <c r="O381" s="49">
        <v>559943.1</v>
      </c>
      <c r="P381" s="46" t="s">
        <v>1772</v>
      </c>
      <c r="Q381" s="49" t="s">
        <v>933</v>
      </c>
      <c r="R381" s="49"/>
      <c r="S381" s="49"/>
      <c r="T381" s="49"/>
      <c r="U381" s="49"/>
      <c r="V381" s="49"/>
      <c r="W381" s="49"/>
      <c r="X381" s="51"/>
      <c r="Y381" s="51"/>
      <c r="Z381" s="51"/>
      <c r="AA381" s="51"/>
      <c r="AB381" s="51"/>
    </row>
    <row r="382" spans="1:28" s="52" customFormat="1" ht="121.5" hidden="1" x14ac:dyDescent="0.15">
      <c r="A382" s="41">
        <v>377</v>
      </c>
      <c r="B382" s="146">
        <v>2019</v>
      </c>
      <c r="C382" s="68">
        <v>5</v>
      </c>
      <c r="D382" s="173">
        <v>5</v>
      </c>
      <c r="E382" s="49" t="s">
        <v>1570</v>
      </c>
      <c r="F382" s="49" t="s">
        <v>28</v>
      </c>
      <c r="G382" s="49" t="s">
        <v>1773</v>
      </c>
      <c r="H382" s="49" t="s">
        <v>1572</v>
      </c>
      <c r="I382" s="49" t="s">
        <v>38</v>
      </c>
      <c r="J382" s="49" t="s">
        <v>1774</v>
      </c>
      <c r="K382" s="49" t="s">
        <v>1754</v>
      </c>
      <c r="L382" s="49">
        <v>2.74</v>
      </c>
      <c r="M382" s="49">
        <v>2.74</v>
      </c>
      <c r="N382" s="49">
        <v>5</v>
      </c>
      <c r="O382" s="49">
        <v>56315.02</v>
      </c>
      <c r="P382" s="46" t="s">
        <v>1775</v>
      </c>
      <c r="Q382" s="49" t="s">
        <v>933</v>
      </c>
      <c r="R382" s="49"/>
      <c r="S382" s="49"/>
      <c r="T382" s="49"/>
      <c r="U382" s="49"/>
      <c r="V382" s="49"/>
      <c r="W382" s="49"/>
      <c r="X382" s="51"/>
      <c r="Y382" s="51"/>
      <c r="Z382" s="51"/>
      <c r="AA382" s="51"/>
      <c r="AB382" s="51"/>
    </row>
    <row r="383" spans="1:28" s="52" customFormat="1" ht="108" hidden="1" x14ac:dyDescent="0.15">
      <c r="A383" s="41">
        <v>378</v>
      </c>
      <c r="B383" s="146">
        <v>2019</v>
      </c>
      <c r="C383" s="68">
        <v>5</v>
      </c>
      <c r="D383" s="173">
        <v>6</v>
      </c>
      <c r="E383" s="49" t="s">
        <v>1570</v>
      </c>
      <c r="F383" s="49" t="s">
        <v>28</v>
      </c>
      <c r="G383" s="49" t="s">
        <v>1776</v>
      </c>
      <c r="H383" s="49" t="s">
        <v>1777</v>
      </c>
      <c r="I383" s="49" t="s">
        <v>38</v>
      </c>
      <c r="J383" s="49" t="s">
        <v>1774</v>
      </c>
      <c r="K383" s="49" t="s">
        <v>1778</v>
      </c>
      <c r="L383" s="49">
        <v>3.81</v>
      </c>
      <c r="M383" s="49">
        <v>3.81</v>
      </c>
      <c r="N383" s="49">
        <v>7.78</v>
      </c>
      <c r="O383" s="49">
        <v>52381</v>
      </c>
      <c r="P383" s="46" t="s">
        <v>1779</v>
      </c>
      <c r="Q383" s="49" t="s">
        <v>1780</v>
      </c>
      <c r="R383" s="49"/>
      <c r="S383" s="49"/>
      <c r="T383" s="49"/>
      <c r="U383" s="49"/>
      <c r="V383" s="49"/>
      <c r="W383" s="49"/>
      <c r="X383" s="51"/>
      <c r="Y383" s="51"/>
      <c r="Z383" s="51"/>
      <c r="AA383" s="51"/>
      <c r="AB383" s="51"/>
    </row>
    <row r="384" spans="1:28" s="52" customFormat="1" ht="108" hidden="1" x14ac:dyDescent="0.15">
      <c r="A384" s="41">
        <v>379</v>
      </c>
      <c r="B384" s="146">
        <v>2019</v>
      </c>
      <c r="C384" s="68">
        <v>5</v>
      </c>
      <c r="D384" s="173">
        <v>7</v>
      </c>
      <c r="E384" s="49" t="s">
        <v>1570</v>
      </c>
      <c r="F384" s="49" t="s">
        <v>28</v>
      </c>
      <c r="G384" s="49" t="s">
        <v>1781</v>
      </c>
      <c r="H384" s="49" t="s">
        <v>1782</v>
      </c>
      <c r="I384" s="49" t="s">
        <v>38</v>
      </c>
      <c r="J384" s="49" t="s">
        <v>1783</v>
      </c>
      <c r="K384" s="49" t="s">
        <v>1784</v>
      </c>
      <c r="L384" s="49">
        <v>12.41</v>
      </c>
      <c r="M384" s="49">
        <v>12.41</v>
      </c>
      <c r="N384" s="49">
        <v>24.07</v>
      </c>
      <c r="O384" s="49">
        <v>385104</v>
      </c>
      <c r="P384" s="46" t="s">
        <v>1785</v>
      </c>
      <c r="Q384" s="49" t="s">
        <v>1786</v>
      </c>
      <c r="R384" s="49"/>
      <c r="S384" s="49"/>
      <c r="T384" s="49"/>
      <c r="U384" s="49"/>
      <c r="V384" s="49"/>
      <c r="W384" s="49"/>
      <c r="X384" s="51"/>
      <c r="Y384" s="51"/>
      <c r="Z384" s="51"/>
      <c r="AA384" s="51"/>
      <c r="AB384" s="51"/>
    </row>
    <row r="385" spans="1:43" s="52" customFormat="1" ht="108" hidden="1" x14ac:dyDescent="0.15">
      <c r="A385" s="41">
        <v>380</v>
      </c>
      <c r="B385" s="146">
        <v>2019</v>
      </c>
      <c r="C385" s="68">
        <v>5</v>
      </c>
      <c r="D385" s="173">
        <v>8</v>
      </c>
      <c r="E385" s="49" t="s">
        <v>1529</v>
      </c>
      <c r="F385" s="49" t="s">
        <v>28</v>
      </c>
      <c r="G385" s="49" t="s">
        <v>1787</v>
      </c>
      <c r="H385" s="49" t="s">
        <v>1008</v>
      </c>
      <c r="I385" s="49" t="s">
        <v>1577</v>
      </c>
      <c r="J385" s="49" t="s">
        <v>1788</v>
      </c>
      <c r="K385" s="49" t="s">
        <v>1789</v>
      </c>
      <c r="L385" s="49">
        <v>5.9</v>
      </c>
      <c r="M385" s="49">
        <v>4.71</v>
      </c>
      <c r="N385" s="49">
        <v>9.99</v>
      </c>
      <c r="O385" s="49">
        <v>77768.62</v>
      </c>
      <c r="P385" s="46" t="s">
        <v>1790</v>
      </c>
      <c r="Q385" s="49" t="s">
        <v>1791</v>
      </c>
      <c r="R385" s="49"/>
      <c r="S385" s="49"/>
      <c r="T385" s="49"/>
      <c r="U385" s="49"/>
      <c r="V385" s="49"/>
      <c r="W385" s="49"/>
      <c r="X385" s="51"/>
      <c r="Y385" s="51"/>
      <c r="Z385" s="51"/>
      <c r="AA385" s="51"/>
      <c r="AB385" s="51"/>
    </row>
    <row r="386" spans="1:43" s="52" customFormat="1" ht="108" hidden="1" x14ac:dyDescent="0.15">
      <c r="A386" s="41">
        <v>381</v>
      </c>
      <c r="B386" s="146">
        <v>2019</v>
      </c>
      <c r="C386" s="68">
        <v>5</v>
      </c>
      <c r="D386" s="173">
        <v>9</v>
      </c>
      <c r="E386" s="49" t="s">
        <v>1529</v>
      </c>
      <c r="F386" s="49" t="s">
        <v>28</v>
      </c>
      <c r="G386" s="49" t="s">
        <v>1792</v>
      </c>
      <c r="H386" s="49" t="s">
        <v>1008</v>
      </c>
      <c r="I386" s="49" t="s">
        <v>1577</v>
      </c>
      <c r="J386" s="49" t="s">
        <v>1793</v>
      </c>
      <c r="K386" s="49" t="s">
        <v>1794</v>
      </c>
      <c r="L386" s="49">
        <v>1.63</v>
      </c>
      <c r="M386" s="49">
        <v>0.6</v>
      </c>
      <c r="N386" s="49">
        <v>1.5</v>
      </c>
      <c r="O386" s="49">
        <v>13772.45</v>
      </c>
      <c r="P386" s="46" t="s">
        <v>1795</v>
      </c>
      <c r="Q386" s="49" t="s">
        <v>1791</v>
      </c>
      <c r="R386" s="49"/>
      <c r="S386" s="49"/>
      <c r="T386" s="49"/>
      <c r="U386" s="49"/>
      <c r="V386" s="49"/>
      <c r="W386" s="49"/>
      <c r="X386" s="51"/>
      <c r="Y386" s="51"/>
      <c r="Z386" s="51"/>
      <c r="AA386" s="51"/>
      <c r="AB386" s="51"/>
    </row>
    <row r="387" spans="1:43" s="52" customFormat="1" ht="108" hidden="1" x14ac:dyDescent="0.15">
      <c r="A387" s="41">
        <v>382</v>
      </c>
      <c r="B387" s="146">
        <v>2019</v>
      </c>
      <c r="C387" s="68">
        <v>5</v>
      </c>
      <c r="D387" s="173">
        <v>10</v>
      </c>
      <c r="E387" s="49" t="s">
        <v>1581</v>
      </c>
      <c r="F387" s="49" t="s">
        <v>28</v>
      </c>
      <c r="G387" s="49" t="s">
        <v>1796</v>
      </c>
      <c r="H387" s="49" t="s">
        <v>1008</v>
      </c>
      <c r="I387" s="49" t="s">
        <v>1577</v>
      </c>
      <c r="J387" s="49" t="s">
        <v>1797</v>
      </c>
      <c r="K387" s="49" t="s">
        <v>1798</v>
      </c>
      <c r="L387" s="49">
        <v>11.04</v>
      </c>
      <c r="M387" s="49">
        <v>2.91</v>
      </c>
      <c r="N387" s="49">
        <v>8.15</v>
      </c>
      <c r="O387" s="49">
        <v>106099.19</v>
      </c>
      <c r="P387" s="46" t="s">
        <v>1799</v>
      </c>
      <c r="Q387" s="49" t="s">
        <v>1791</v>
      </c>
      <c r="R387" s="49"/>
      <c r="S387" s="49"/>
      <c r="T387" s="49"/>
      <c r="U387" s="49"/>
      <c r="V387" s="49"/>
      <c r="W387" s="49"/>
      <c r="X387" s="51"/>
      <c r="Y387" s="51"/>
      <c r="Z387" s="51"/>
      <c r="AA387" s="51"/>
      <c r="AB387" s="51"/>
    </row>
    <row r="388" spans="1:43" s="52" customFormat="1" ht="94.5" hidden="1" x14ac:dyDescent="0.15">
      <c r="A388" s="41">
        <v>383</v>
      </c>
      <c r="B388" s="146">
        <v>2019</v>
      </c>
      <c r="C388" s="68">
        <v>5</v>
      </c>
      <c r="D388" s="173">
        <v>11</v>
      </c>
      <c r="E388" s="49" t="s">
        <v>1570</v>
      </c>
      <c r="F388" s="49" t="s">
        <v>28</v>
      </c>
      <c r="G388" s="49" t="s">
        <v>1800</v>
      </c>
      <c r="H388" s="49" t="s">
        <v>1266</v>
      </c>
      <c r="I388" s="49" t="s">
        <v>1801</v>
      </c>
      <c r="J388" s="49" t="s">
        <v>1774</v>
      </c>
      <c r="K388" s="49" t="s">
        <v>1802</v>
      </c>
      <c r="L388" s="49">
        <v>2.52</v>
      </c>
      <c r="M388" s="49">
        <v>2.52</v>
      </c>
      <c r="N388" s="49">
        <v>3.71</v>
      </c>
      <c r="O388" s="49">
        <v>20580</v>
      </c>
      <c r="P388" s="46" t="s">
        <v>1803</v>
      </c>
      <c r="Q388" s="49" t="s">
        <v>1734</v>
      </c>
      <c r="R388" s="49"/>
      <c r="S388" s="49"/>
      <c r="T388" s="49"/>
      <c r="U388" s="49"/>
      <c r="V388" s="49"/>
      <c r="W388" s="49"/>
      <c r="X388" s="51"/>
      <c r="Y388" s="51"/>
      <c r="Z388" s="51"/>
      <c r="AA388" s="51"/>
      <c r="AB388" s="51"/>
    </row>
    <row r="389" spans="1:43" s="52" customFormat="1" ht="189" hidden="1" x14ac:dyDescent="0.15">
      <c r="A389" s="41">
        <v>384</v>
      </c>
      <c r="B389" s="146">
        <v>2019</v>
      </c>
      <c r="C389" s="68">
        <v>6</v>
      </c>
      <c r="D389" s="173">
        <v>1</v>
      </c>
      <c r="E389" s="49" t="s">
        <v>1221</v>
      </c>
      <c r="F389" s="49" t="s">
        <v>28</v>
      </c>
      <c r="G389" s="49" t="s">
        <v>1804</v>
      </c>
      <c r="H389" s="49" t="s">
        <v>1805</v>
      </c>
      <c r="I389" s="49" t="s">
        <v>38</v>
      </c>
      <c r="J389" s="49" t="s">
        <v>1806</v>
      </c>
      <c r="K389" s="49" t="s">
        <v>1807</v>
      </c>
      <c r="L389" s="49">
        <v>6.07</v>
      </c>
      <c r="M389" s="49">
        <v>6.07</v>
      </c>
      <c r="N389" s="49">
        <v>13.27</v>
      </c>
      <c r="O389" s="49">
        <v>108328.32000000001</v>
      </c>
      <c r="P389" s="46" t="s">
        <v>1808</v>
      </c>
      <c r="Q389" s="49" t="s">
        <v>1809</v>
      </c>
      <c r="R389" s="49"/>
      <c r="S389" s="49"/>
      <c r="T389" s="49"/>
      <c r="U389" s="49"/>
      <c r="V389" s="49"/>
      <c r="W389" s="49"/>
      <c r="X389" s="51"/>
      <c r="Y389" s="51"/>
      <c r="Z389" s="51"/>
      <c r="AA389" s="51"/>
      <c r="AB389" s="51"/>
    </row>
    <row r="390" spans="1:43" s="52" customFormat="1" ht="94.5" hidden="1" x14ac:dyDescent="0.15">
      <c r="A390" s="41">
        <v>385</v>
      </c>
      <c r="B390" s="146">
        <v>2019</v>
      </c>
      <c r="C390" s="68">
        <v>6</v>
      </c>
      <c r="D390" s="173">
        <v>2</v>
      </c>
      <c r="E390" s="49" t="s">
        <v>1513</v>
      </c>
      <c r="F390" s="49" t="s">
        <v>28</v>
      </c>
      <c r="G390" s="49" t="s">
        <v>1810</v>
      </c>
      <c r="H390" s="49" t="s">
        <v>1515</v>
      </c>
      <c r="I390" s="49" t="s">
        <v>38</v>
      </c>
      <c r="J390" s="49" t="s">
        <v>1154</v>
      </c>
      <c r="K390" s="49" t="s">
        <v>1811</v>
      </c>
      <c r="L390" s="49">
        <v>4.71</v>
      </c>
      <c r="M390" s="49">
        <v>4.71</v>
      </c>
      <c r="N390" s="49">
        <v>11.3</v>
      </c>
      <c r="O390" s="49">
        <v>181621.15</v>
      </c>
      <c r="P390" s="46" t="s">
        <v>1812</v>
      </c>
      <c r="Q390" s="49" t="s">
        <v>1813</v>
      </c>
      <c r="R390" s="49"/>
      <c r="S390" s="49"/>
      <c r="T390" s="49"/>
      <c r="U390" s="49"/>
      <c r="V390" s="49"/>
      <c r="W390" s="49"/>
      <c r="X390" s="51"/>
      <c r="Y390" s="51"/>
      <c r="Z390" s="51"/>
      <c r="AA390" s="51"/>
      <c r="AB390" s="51"/>
    </row>
    <row r="391" spans="1:43" s="52" customFormat="1" ht="108" hidden="1" x14ac:dyDescent="0.15">
      <c r="A391" s="41">
        <v>386</v>
      </c>
      <c r="B391" s="146">
        <v>2019</v>
      </c>
      <c r="C391" s="68">
        <v>6</v>
      </c>
      <c r="D391" s="173">
        <v>3</v>
      </c>
      <c r="E391" s="49" t="s">
        <v>1513</v>
      </c>
      <c r="F391" s="49" t="s">
        <v>28</v>
      </c>
      <c r="G391" s="49" t="s">
        <v>1814</v>
      </c>
      <c r="H391" s="49" t="s">
        <v>1515</v>
      </c>
      <c r="I391" s="49" t="s">
        <v>38</v>
      </c>
      <c r="J391" s="49" t="s">
        <v>1154</v>
      </c>
      <c r="K391" s="49" t="s">
        <v>1815</v>
      </c>
      <c r="L391" s="49">
        <v>11.97</v>
      </c>
      <c r="M391" s="49">
        <v>11.97</v>
      </c>
      <c r="N391" s="49">
        <v>19.149999999999999</v>
      </c>
      <c r="O391" s="49">
        <v>128672.62</v>
      </c>
      <c r="P391" s="46" t="s">
        <v>1816</v>
      </c>
      <c r="Q391" s="49" t="s">
        <v>1817</v>
      </c>
      <c r="R391" s="49"/>
      <c r="S391" s="49"/>
      <c r="T391" s="49"/>
      <c r="U391" s="49"/>
      <c r="V391" s="49"/>
      <c r="W391" s="49"/>
      <c r="X391" s="51"/>
      <c r="Y391" s="51"/>
      <c r="Z391" s="51"/>
      <c r="AA391" s="51"/>
      <c r="AB391" s="51"/>
    </row>
    <row r="392" spans="1:43" s="52" customFormat="1" ht="94.5" hidden="1" x14ac:dyDescent="0.15">
      <c r="A392" s="41">
        <v>387</v>
      </c>
      <c r="B392" s="146">
        <v>2019</v>
      </c>
      <c r="C392" s="68">
        <v>6</v>
      </c>
      <c r="D392" s="173">
        <v>4</v>
      </c>
      <c r="E392" s="49" t="s">
        <v>1513</v>
      </c>
      <c r="F392" s="49" t="s">
        <v>28</v>
      </c>
      <c r="G392" s="49" t="s">
        <v>1818</v>
      </c>
      <c r="H392" s="49" t="s">
        <v>1819</v>
      </c>
      <c r="I392" s="49" t="s">
        <v>38</v>
      </c>
      <c r="J392" s="49" t="s">
        <v>1154</v>
      </c>
      <c r="K392" s="49" t="s">
        <v>1820</v>
      </c>
      <c r="L392" s="49">
        <v>7.23</v>
      </c>
      <c r="M392" s="49">
        <v>7.23</v>
      </c>
      <c r="N392" s="49">
        <v>7.95</v>
      </c>
      <c r="O392" s="49">
        <v>95436</v>
      </c>
      <c r="P392" s="46" t="s">
        <v>1821</v>
      </c>
      <c r="Q392" s="49" t="s">
        <v>1822</v>
      </c>
      <c r="R392" s="49"/>
      <c r="S392" s="49"/>
      <c r="T392" s="49"/>
      <c r="U392" s="49"/>
      <c r="V392" s="49"/>
      <c r="W392" s="49"/>
      <c r="X392" s="51"/>
      <c r="Y392" s="51"/>
      <c r="Z392" s="51"/>
      <c r="AA392" s="51"/>
      <c r="AB392" s="51"/>
    </row>
    <row r="393" spans="1:43" s="52" customFormat="1" ht="135" hidden="1" x14ac:dyDescent="0.15">
      <c r="A393" s="41">
        <v>388</v>
      </c>
      <c r="B393" s="146">
        <v>2019</v>
      </c>
      <c r="C393" s="68">
        <v>6</v>
      </c>
      <c r="D393" s="173">
        <v>5</v>
      </c>
      <c r="E393" s="49" t="s">
        <v>1228</v>
      </c>
      <c r="F393" s="49" t="s">
        <v>28</v>
      </c>
      <c r="G393" s="49" t="s">
        <v>1823</v>
      </c>
      <c r="H393" s="49" t="s">
        <v>1260</v>
      </c>
      <c r="I393" s="49" t="s">
        <v>38</v>
      </c>
      <c r="J393" s="49" t="s">
        <v>740</v>
      </c>
      <c r="K393" s="49" t="s">
        <v>1824</v>
      </c>
      <c r="L393" s="49">
        <v>1.25</v>
      </c>
      <c r="M393" s="49">
        <v>1.25</v>
      </c>
      <c r="N393" s="49">
        <v>3.75</v>
      </c>
      <c r="O393" s="49">
        <v>37500</v>
      </c>
      <c r="P393" s="46" t="s">
        <v>1825</v>
      </c>
      <c r="Q393" s="49" t="s">
        <v>1826</v>
      </c>
      <c r="R393" s="49"/>
      <c r="S393" s="49"/>
      <c r="T393" s="49"/>
      <c r="U393" s="49"/>
      <c r="V393" s="49"/>
      <c r="W393" s="49"/>
      <c r="X393" s="51"/>
      <c r="Y393" s="51"/>
      <c r="Z393" s="51"/>
      <c r="AA393" s="51"/>
      <c r="AB393" s="51"/>
    </row>
    <row r="394" spans="1:43" s="52" customFormat="1" ht="81" hidden="1" x14ac:dyDescent="0.15">
      <c r="A394" s="41">
        <v>389</v>
      </c>
      <c r="B394" s="146">
        <v>2019</v>
      </c>
      <c r="C394" s="68">
        <v>6</v>
      </c>
      <c r="D394" s="173">
        <v>6</v>
      </c>
      <c r="E394" s="49" t="s">
        <v>1197</v>
      </c>
      <c r="F394" s="49" t="s">
        <v>28</v>
      </c>
      <c r="G394" s="49" t="s">
        <v>1827</v>
      </c>
      <c r="H394" s="49" t="s">
        <v>1828</v>
      </c>
      <c r="I394" s="49" t="s">
        <v>38</v>
      </c>
      <c r="J394" s="49" t="s">
        <v>740</v>
      </c>
      <c r="K394" s="49" t="s">
        <v>1829</v>
      </c>
      <c r="L394" s="49">
        <v>3.7</v>
      </c>
      <c r="M394" s="49">
        <v>3.7</v>
      </c>
      <c r="N394" s="49">
        <v>2.52</v>
      </c>
      <c r="O394" s="49">
        <v>25653.97</v>
      </c>
      <c r="P394" s="46" t="s">
        <v>1830</v>
      </c>
      <c r="Q394" s="49" t="s">
        <v>1831</v>
      </c>
      <c r="R394" s="49"/>
      <c r="S394" s="49"/>
      <c r="T394" s="49"/>
      <c r="U394" s="49"/>
      <c r="V394" s="49"/>
      <c r="W394" s="49"/>
      <c r="X394" s="51"/>
      <c r="Y394" s="51"/>
      <c r="Z394" s="51"/>
      <c r="AA394" s="51"/>
      <c r="AB394" s="51"/>
    </row>
    <row r="395" spans="1:43" s="52" customFormat="1" ht="150.75" hidden="1" customHeight="1" x14ac:dyDescent="0.15">
      <c r="A395" s="41">
        <v>390</v>
      </c>
      <c r="B395" s="146">
        <v>2019</v>
      </c>
      <c r="C395" s="68">
        <v>6</v>
      </c>
      <c r="D395" s="173">
        <v>7</v>
      </c>
      <c r="E395" s="49" t="s">
        <v>1197</v>
      </c>
      <c r="F395" s="49" t="s">
        <v>28</v>
      </c>
      <c r="G395" s="49" t="s">
        <v>1832</v>
      </c>
      <c r="H395" s="49" t="s">
        <v>1828</v>
      </c>
      <c r="I395" s="49" t="s">
        <v>38</v>
      </c>
      <c r="J395" s="49" t="s">
        <v>1833</v>
      </c>
      <c r="K395" s="49" t="s">
        <v>1834</v>
      </c>
      <c r="L395" s="49">
        <v>0.7</v>
      </c>
      <c r="M395" s="49">
        <v>0.7</v>
      </c>
      <c r="N395" s="49">
        <v>0.16</v>
      </c>
      <c r="O395" s="49">
        <v>1354.67</v>
      </c>
      <c r="P395" s="46" t="s">
        <v>1835</v>
      </c>
      <c r="Q395" s="49" t="s">
        <v>1836</v>
      </c>
      <c r="R395" s="49"/>
      <c r="S395" s="49"/>
      <c r="T395" s="49"/>
      <c r="U395" s="49"/>
      <c r="V395" s="49"/>
      <c r="W395" s="49"/>
      <c r="X395" s="51"/>
      <c r="Y395" s="51"/>
      <c r="Z395" s="51"/>
      <c r="AA395" s="51"/>
      <c r="AB395" s="51"/>
    </row>
    <row r="396" spans="1:43" s="181" customFormat="1" ht="116.25" hidden="1" customHeight="1" x14ac:dyDescent="0.15">
      <c r="A396" s="41">
        <v>391</v>
      </c>
      <c r="B396" s="41">
        <v>2020</v>
      </c>
      <c r="C396" s="57">
        <v>1</v>
      </c>
      <c r="D396" s="42">
        <v>1</v>
      </c>
      <c r="E396" s="53" t="s">
        <v>1837</v>
      </c>
      <c r="F396" s="53" t="s">
        <v>28</v>
      </c>
      <c r="G396" s="42" t="s">
        <v>1838</v>
      </c>
      <c r="H396" s="42" t="s">
        <v>906</v>
      </c>
      <c r="I396" s="42" t="s">
        <v>38</v>
      </c>
      <c r="J396" s="42" t="s">
        <v>1839</v>
      </c>
      <c r="K396" s="42" t="s">
        <v>1840</v>
      </c>
      <c r="L396" s="178">
        <v>2.77</v>
      </c>
      <c r="M396" s="178">
        <v>2.62</v>
      </c>
      <c r="N396" s="45">
        <v>2.64</v>
      </c>
      <c r="O396" s="45">
        <v>18955.349999999999</v>
      </c>
      <c r="P396" s="56" t="s">
        <v>1841</v>
      </c>
      <c r="Q396" s="42" t="s">
        <v>1842</v>
      </c>
      <c r="R396" s="150"/>
      <c r="S396" s="150"/>
      <c r="T396" s="179">
        <v>6</v>
      </c>
      <c r="U396" s="179">
        <v>210</v>
      </c>
      <c r="V396" s="150"/>
      <c r="W396" s="150"/>
      <c r="X396" s="180"/>
      <c r="Y396" s="180"/>
      <c r="Z396" s="180"/>
      <c r="AA396" s="180"/>
      <c r="AB396" s="180"/>
      <c r="AC396" s="180"/>
      <c r="AD396" s="180"/>
      <c r="AE396" s="180"/>
      <c r="AF396" s="180"/>
      <c r="AG396" s="180"/>
      <c r="AH396" s="180"/>
      <c r="AI396" s="180"/>
      <c r="AJ396" s="180"/>
      <c r="AK396" s="180"/>
      <c r="AL396" s="180"/>
      <c r="AM396" s="180"/>
      <c r="AN396" s="180"/>
      <c r="AO396" s="180"/>
      <c r="AP396" s="180"/>
      <c r="AQ396" s="180"/>
    </row>
    <row r="397" spans="1:43" ht="94.5" x14ac:dyDescent="0.15">
      <c r="A397" s="235">
        <v>392</v>
      </c>
      <c r="B397" s="229">
        <v>2020</v>
      </c>
      <c r="C397" s="241">
        <v>1</v>
      </c>
      <c r="D397" s="44">
        <v>2</v>
      </c>
      <c r="E397" s="242" t="s">
        <v>1843</v>
      </c>
      <c r="F397" s="45" t="s">
        <v>516</v>
      </c>
      <c r="G397" s="242" t="s">
        <v>172</v>
      </c>
      <c r="H397" s="45" t="s">
        <v>1625</v>
      </c>
      <c r="I397" s="45" t="s">
        <v>31</v>
      </c>
      <c r="J397" s="45" t="s">
        <v>1844</v>
      </c>
      <c r="K397" s="243" t="s">
        <v>1637</v>
      </c>
      <c r="L397" s="47">
        <v>1.24</v>
      </c>
      <c r="M397" s="47">
        <v>1.19</v>
      </c>
      <c r="N397" s="48">
        <v>1.78</v>
      </c>
      <c r="O397" s="49">
        <v>69189.69</v>
      </c>
      <c r="P397" s="244" t="s">
        <v>1845</v>
      </c>
      <c r="Q397" s="245" t="s">
        <v>1846</v>
      </c>
    </row>
    <row r="398" spans="1:43" s="52" customFormat="1" ht="120.95" hidden="1" customHeight="1" x14ac:dyDescent="0.15">
      <c r="A398" s="41">
        <v>393</v>
      </c>
      <c r="B398" s="41">
        <v>2020</v>
      </c>
      <c r="C398" s="57">
        <v>2</v>
      </c>
      <c r="D398" s="42">
        <v>1</v>
      </c>
      <c r="E398" s="53" t="s">
        <v>1470</v>
      </c>
      <c r="F398" s="53" t="s">
        <v>28</v>
      </c>
      <c r="G398" s="42" t="s">
        <v>1847</v>
      </c>
      <c r="H398" s="42" t="s">
        <v>1212</v>
      </c>
      <c r="I398" s="42" t="s">
        <v>38</v>
      </c>
      <c r="J398" s="42" t="s">
        <v>1154</v>
      </c>
      <c r="K398" s="182" t="s">
        <v>1848</v>
      </c>
      <c r="L398" s="55">
        <v>3.65</v>
      </c>
      <c r="M398" s="55">
        <v>3.65</v>
      </c>
      <c r="N398" s="55">
        <v>8.57</v>
      </c>
      <c r="O398" s="55">
        <v>111410</v>
      </c>
      <c r="P398" s="183" t="s">
        <v>1849</v>
      </c>
      <c r="Q398" s="42" t="s">
        <v>1070</v>
      </c>
      <c r="R398" s="51"/>
      <c r="S398" s="51"/>
      <c r="T398" s="51"/>
      <c r="U398" s="51"/>
      <c r="V398" s="51"/>
      <c r="W398" s="51"/>
      <c r="X398" s="51"/>
      <c r="Y398" s="51"/>
      <c r="Z398" s="51"/>
      <c r="AA398" s="51"/>
      <c r="AB398" s="51"/>
    </row>
    <row r="399" spans="1:43" s="52" customFormat="1" ht="135" hidden="1" x14ac:dyDescent="0.15">
      <c r="A399" s="41">
        <v>394</v>
      </c>
      <c r="B399" s="41">
        <v>2020</v>
      </c>
      <c r="C399" s="57">
        <v>2</v>
      </c>
      <c r="D399" s="50">
        <v>2</v>
      </c>
      <c r="E399" s="184" t="s">
        <v>1470</v>
      </c>
      <c r="F399" s="184" t="s">
        <v>28</v>
      </c>
      <c r="G399" s="184" t="s">
        <v>1850</v>
      </c>
      <c r="H399" s="184" t="s">
        <v>986</v>
      </c>
      <c r="I399" s="184" t="s">
        <v>38</v>
      </c>
      <c r="J399" s="184" t="s">
        <v>1851</v>
      </c>
      <c r="K399" s="184" t="s">
        <v>1852</v>
      </c>
      <c r="L399" s="184">
        <v>19.54</v>
      </c>
      <c r="M399" s="184">
        <v>19.54</v>
      </c>
      <c r="N399" s="184">
        <v>26.1</v>
      </c>
      <c r="O399" s="184">
        <v>117450.07</v>
      </c>
      <c r="P399" s="185" t="s">
        <v>1853</v>
      </c>
      <c r="Q399" s="184" t="s">
        <v>1070</v>
      </c>
      <c r="R399" s="51"/>
      <c r="S399" s="51"/>
      <c r="T399" s="51"/>
      <c r="U399" s="51"/>
      <c r="V399" s="51"/>
      <c r="W399" s="51"/>
      <c r="X399" s="51"/>
      <c r="Y399" s="51"/>
      <c r="Z399" s="51"/>
      <c r="AA399" s="51"/>
      <c r="AB399" s="51"/>
    </row>
    <row r="400" spans="1:43" s="52" customFormat="1" ht="135" hidden="1" x14ac:dyDescent="0.15">
      <c r="A400" s="41">
        <v>395</v>
      </c>
      <c r="B400" s="41">
        <v>2020</v>
      </c>
      <c r="C400" s="57">
        <v>2</v>
      </c>
      <c r="D400" s="44">
        <v>3</v>
      </c>
      <c r="E400" s="45" t="s">
        <v>1228</v>
      </c>
      <c r="F400" s="45" t="s">
        <v>28</v>
      </c>
      <c r="G400" s="45" t="s">
        <v>1854</v>
      </c>
      <c r="H400" s="45" t="s">
        <v>1855</v>
      </c>
      <c r="I400" s="45" t="s">
        <v>38</v>
      </c>
      <c r="J400" s="45" t="s">
        <v>1856</v>
      </c>
      <c r="K400" s="182" t="s">
        <v>1857</v>
      </c>
      <c r="L400" s="55">
        <v>3.74</v>
      </c>
      <c r="M400" s="55">
        <v>3.74</v>
      </c>
      <c r="N400" s="55">
        <v>14.2</v>
      </c>
      <c r="O400" s="55" t="s">
        <v>1858</v>
      </c>
      <c r="P400" s="183" t="s">
        <v>1859</v>
      </c>
      <c r="Q400" s="42" t="s">
        <v>1860</v>
      </c>
      <c r="R400" s="51"/>
      <c r="S400" s="51"/>
      <c r="T400" s="51"/>
      <c r="U400" s="51"/>
      <c r="V400" s="51"/>
      <c r="W400" s="51"/>
      <c r="X400" s="51"/>
      <c r="Y400" s="51"/>
      <c r="Z400" s="51"/>
      <c r="AA400" s="51"/>
      <c r="AB400" s="51"/>
    </row>
    <row r="401" spans="1:28" ht="229.5" x14ac:dyDescent="0.15">
      <c r="A401" s="235">
        <v>396</v>
      </c>
      <c r="B401" s="235">
        <v>2020</v>
      </c>
      <c r="C401" s="246">
        <v>2</v>
      </c>
      <c r="D401" s="44">
        <v>4</v>
      </c>
      <c r="E401" s="242" t="s">
        <v>112</v>
      </c>
      <c r="F401" s="45" t="s">
        <v>28</v>
      </c>
      <c r="G401" s="242" t="s">
        <v>1861</v>
      </c>
      <c r="H401" s="45" t="s">
        <v>715</v>
      </c>
      <c r="I401" s="45" t="s">
        <v>38</v>
      </c>
      <c r="J401" s="45" t="s">
        <v>1862</v>
      </c>
      <c r="K401" s="229" t="s">
        <v>1863</v>
      </c>
      <c r="L401" s="186">
        <v>17.7</v>
      </c>
      <c r="M401" s="186">
        <v>17.7</v>
      </c>
      <c r="N401" s="186">
        <v>25.1</v>
      </c>
      <c r="O401" s="55">
        <v>862961.97100000002</v>
      </c>
      <c r="P401" s="229" t="s">
        <v>1864</v>
      </c>
      <c r="Q401" s="229" t="s">
        <v>1865</v>
      </c>
    </row>
    <row r="402" spans="1:28" s="52" customFormat="1" ht="162.75" hidden="1" customHeight="1" x14ac:dyDescent="0.15">
      <c r="A402" s="41">
        <v>397</v>
      </c>
      <c r="B402" s="41">
        <v>2020</v>
      </c>
      <c r="C402" s="57">
        <v>2</v>
      </c>
      <c r="D402" s="42">
        <v>5</v>
      </c>
      <c r="E402" s="53" t="s">
        <v>1570</v>
      </c>
      <c r="F402" s="53" t="s">
        <v>28</v>
      </c>
      <c r="G402" s="42" t="s">
        <v>1866</v>
      </c>
      <c r="H402" s="42" t="s">
        <v>1266</v>
      </c>
      <c r="I402" s="42" t="s">
        <v>38</v>
      </c>
      <c r="J402" s="42" t="s">
        <v>1867</v>
      </c>
      <c r="K402" s="182" t="s">
        <v>1868</v>
      </c>
      <c r="L402" s="55">
        <v>12.63</v>
      </c>
      <c r="M402" s="55">
        <v>6.82</v>
      </c>
      <c r="N402" s="55">
        <v>21.8</v>
      </c>
      <c r="O402" s="55">
        <v>63515.65</v>
      </c>
      <c r="P402" s="187" t="s">
        <v>1869</v>
      </c>
      <c r="Q402" s="184" t="s">
        <v>1070</v>
      </c>
      <c r="R402" s="51"/>
      <c r="S402" s="51"/>
      <c r="T402" s="51"/>
      <c r="U402" s="51"/>
      <c r="V402" s="51"/>
      <c r="W402" s="51"/>
      <c r="X402" s="51"/>
      <c r="Y402" s="51"/>
      <c r="Z402" s="51"/>
      <c r="AA402" s="51"/>
      <c r="AB402" s="51"/>
    </row>
    <row r="403" spans="1:28" s="52" customFormat="1" ht="81" hidden="1" x14ac:dyDescent="0.15">
      <c r="A403" s="41">
        <v>398</v>
      </c>
      <c r="B403" s="41">
        <v>2020</v>
      </c>
      <c r="C403" s="57">
        <v>2</v>
      </c>
      <c r="D403" s="42">
        <v>6</v>
      </c>
      <c r="E403" s="49" t="s">
        <v>1570</v>
      </c>
      <c r="F403" s="49" t="s">
        <v>28</v>
      </c>
      <c r="G403" s="49" t="s">
        <v>1870</v>
      </c>
      <c r="H403" s="49" t="s">
        <v>1266</v>
      </c>
      <c r="I403" s="49" t="s">
        <v>31</v>
      </c>
      <c r="J403" s="49" t="s">
        <v>1871</v>
      </c>
      <c r="K403" s="149" t="s">
        <v>1872</v>
      </c>
      <c r="L403" s="49">
        <v>0.55000000000000004</v>
      </c>
      <c r="M403" s="49">
        <v>0.55000000000000004</v>
      </c>
      <c r="N403" s="49">
        <v>1.54</v>
      </c>
      <c r="O403" s="49">
        <v>8299.32</v>
      </c>
      <c r="P403" s="46" t="s">
        <v>1873</v>
      </c>
      <c r="Q403" s="49" t="s">
        <v>1874</v>
      </c>
      <c r="R403" s="51"/>
      <c r="S403" s="51"/>
      <c r="T403" s="51"/>
      <c r="U403" s="51"/>
      <c r="V403" s="51"/>
      <c r="W403" s="51"/>
      <c r="X403" s="51"/>
      <c r="Y403" s="51"/>
      <c r="Z403" s="51"/>
      <c r="AA403" s="51"/>
      <c r="AB403" s="51"/>
    </row>
    <row r="404" spans="1:28" ht="168.75" customHeight="1" x14ac:dyDescent="0.15">
      <c r="A404" s="235">
        <v>399</v>
      </c>
      <c r="B404" s="229">
        <v>2020</v>
      </c>
      <c r="C404" s="241">
        <v>3</v>
      </c>
      <c r="D404" s="42">
        <v>1</v>
      </c>
      <c r="E404" s="247" t="s">
        <v>112</v>
      </c>
      <c r="F404" s="184" t="s">
        <v>28</v>
      </c>
      <c r="G404" s="245" t="s">
        <v>1875</v>
      </c>
      <c r="H404" s="50" t="s">
        <v>715</v>
      </c>
      <c r="I404" s="50" t="s">
        <v>38</v>
      </c>
      <c r="J404" s="50" t="s">
        <v>1876</v>
      </c>
      <c r="K404" s="245" t="s">
        <v>1877</v>
      </c>
      <c r="L404" s="188">
        <v>11.8453</v>
      </c>
      <c r="M404" s="188">
        <v>9.2689023000000006</v>
      </c>
      <c r="N404" s="188">
        <v>30.674299999999999</v>
      </c>
      <c r="O404" s="188">
        <v>272092.21999999997</v>
      </c>
      <c r="P404" s="245" t="s">
        <v>1878</v>
      </c>
      <c r="Q404" s="244" t="s">
        <v>1879</v>
      </c>
    </row>
    <row r="405" spans="1:28" s="52" customFormat="1" ht="162.75" hidden="1" customHeight="1" x14ac:dyDescent="0.15">
      <c r="A405" s="41">
        <v>400</v>
      </c>
      <c r="B405" s="42">
        <v>2020</v>
      </c>
      <c r="C405" s="43">
        <v>3</v>
      </c>
      <c r="D405" s="42">
        <v>2</v>
      </c>
      <c r="E405" s="53" t="s">
        <v>1197</v>
      </c>
      <c r="F405" s="53" t="s">
        <v>28</v>
      </c>
      <c r="G405" s="42" t="s">
        <v>1880</v>
      </c>
      <c r="H405" s="42" t="s">
        <v>1881</v>
      </c>
      <c r="I405" s="42" t="s">
        <v>38</v>
      </c>
      <c r="J405" s="42" t="s">
        <v>1882</v>
      </c>
      <c r="K405" s="42" t="s">
        <v>1883</v>
      </c>
      <c r="L405" s="55">
        <v>10.81</v>
      </c>
      <c r="M405" s="55">
        <v>6.32</v>
      </c>
      <c r="N405" s="55">
        <v>12.02</v>
      </c>
      <c r="O405" s="55">
        <v>73839</v>
      </c>
      <c r="P405" s="56" t="s">
        <v>1884</v>
      </c>
      <c r="Q405" s="182" t="s">
        <v>1879</v>
      </c>
      <c r="R405" s="51"/>
      <c r="S405" s="51"/>
      <c r="T405" s="51"/>
      <c r="U405" s="51"/>
      <c r="V405" s="51"/>
      <c r="W405" s="51"/>
      <c r="X405" s="51"/>
      <c r="Y405" s="51"/>
      <c r="Z405" s="51"/>
      <c r="AA405" s="51"/>
      <c r="AB405" s="51"/>
    </row>
    <row r="406" spans="1:28" s="52" customFormat="1" ht="171" hidden="1" customHeight="1" x14ac:dyDescent="0.15">
      <c r="A406" s="41">
        <v>401</v>
      </c>
      <c r="B406" s="72">
        <v>2020</v>
      </c>
      <c r="C406" s="43">
        <v>4</v>
      </c>
      <c r="D406" s="44">
        <v>1</v>
      </c>
      <c r="E406" s="45" t="s">
        <v>1488</v>
      </c>
      <c r="F406" s="45" t="s">
        <v>28</v>
      </c>
      <c r="G406" s="45" t="s">
        <v>1885</v>
      </c>
      <c r="H406" s="45" t="s">
        <v>1886</v>
      </c>
      <c r="I406" s="45" t="s">
        <v>38</v>
      </c>
      <c r="J406" s="45" t="s">
        <v>1887</v>
      </c>
      <c r="K406" s="46" t="s">
        <v>1888</v>
      </c>
      <c r="L406" s="190" t="s">
        <v>1889</v>
      </c>
      <c r="M406" s="190" t="str">
        <f>L406</f>
        <v xml:space="preserve">4.80
</v>
      </c>
      <c r="N406" s="48" t="s">
        <v>1890</v>
      </c>
      <c r="O406" s="48" t="s">
        <v>1891</v>
      </c>
      <c r="P406" s="183" t="s">
        <v>1892</v>
      </c>
      <c r="Q406" s="42" t="s">
        <v>1070</v>
      </c>
      <c r="R406" s="51"/>
      <c r="S406" s="51"/>
      <c r="T406" s="51"/>
      <c r="U406" s="51"/>
      <c r="V406" s="51"/>
      <c r="W406" s="51"/>
      <c r="X406" s="51"/>
      <c r="Y406" s="51"/>
      <c r="Z406" s="51"/>
      <c r="AA406" s="51"/>
      <c r="AB406" s="51"/>
    </row>
    <row r="407" spans="1:28" s="52" customFormat="1" ht="210" hidden="1" customHeight="1" x14ac:dyDescent="0.15">
      <c r="A407" s="41">
        <v>402</v>
      </c>
      <c r="B407" s="42">
        <v>2020</v>
      </c>
      <c r="C407" s="43">
        <v>4</v>
      </c>
      <c r="D407" s="42">
        <v>2</v>
      </c>
      <c r="E407" s="53" t="s">
        <v>1488</v>
      </c>
      <c r="F407" s="53" t="s">
        <v>28</v>
      </c>
      <c r="G407" s="42" t="s">
        <v>1893</v>
      </c>
      <c r="H407" s="42" t="s">
        <v>974</v>
      </c>
      <c r="I407" s="42" t="s">
        <v>38</v>
      </c>
      <c r="J407" s="42" t="s">
        <v>1894</v>
      </c>
      <c r="K407" s="191" t="s">
        <v>1895</v>
      </c>
      <c r="L407" s="55">
        <v>25.67</v>
      </c>
      <c r="M407" s="55">
        <v>25.67</v>
      </c>
      <c r="N407" s="55">
        <v>53.89</v>
      </c>
      <c r="O407" s="192">
        <v>855684.32</v>
      </c>
      <c r="P407" s="191" t="s">
        <v>1896</v>
      </c>
      <c r="Q407" s="42" t="s">
        <v>1070</v>
      </c>
      <c r="R407" s="51"/>
      <c r="S407" s="51"/>
      <c r="T407" s="51"/>
      <c r="U407" s="51"/>
      <c r="V407" s="51"/>
      <c r="W407" s="51"/>
      <c r="X407" s="51"/>
      <c r="Y407" s="51"/>
      <c r="Z407" s="51"/>
      <c r="AA407" s="51"/>
      <c r="AB407" s="51"/>
    </row>
    <row r="408" spans="1:28" s="52" customFormat="1" ht="168.75" hidden="1" customHeight="1" x14ac:dyDescent="0.15">
      <c r="A408" s="41">
        <v>403</v>
      </c>
      <c r="B408" s="42">
        <v>2020</v>
      </c>
      <c r="C408" s="43">
        <v>4</v>
      </c>
      <c r="D408" s="42">
        <v>3</v>
      </c>
      <c r="E408" s="45" t="s">
        <v>1488</v>
      </c>
      <c r="F408" s="53" t="s">
        <v>28</v>
      </c>
      <c r="G408" s="45" t="s">
        <v>1897</v>
      </c>
      <c r="H408" s="45" t="s">
        <v>1886</v>
      </c>
      <c r="I408" s="42" t="s">
        <v>38</v>
      </c>
      <c r="J408" s="45" t="s">
        <v>1898</v>
      </c>
      <c r="K408" s="46" t="s">
        <v>1899</v>
      </c>
      <c r="L408" s="193">
        <v>28.31</v>
      </c>
      <c r="M408" s="45">
        <v>28.31</v>
      </c>
      <c r="N408" s="45">
        <v>41.59</v>
      </c>
      <c r="O408" s="192">
        <v>302337.65999999997</v>
      </c>
      <c r="P408" s="56" t="s">
        <v>1900</v>
      </c>
      <c r="Q408" s="50" t="s">
        <v>1901</v>
      </c>
      <c r="R408" s="51"/>
      <c r="S408" s="51"/>
      <c r="T408" s="51"/>
      <c r="U408" s="51"/>
      <c r="V408" s="51"/>
      <c r="W408" s="51"/>
      <c r="X408" s="51"/>
      <c r="Y408" s="51"/>
      <c r="Z408" s="51"/>
      <c r="AA408" s="51"/>
      <c r="AB408" s="51"/>
    </row>
    <row r="409" spans="1:28" s="52" customFormat="1" ht="147" hidden="1" customHeight="1" x14ac:dyDescent="0.15">
      <c r="A409" s="41">
        <v>404</v>
      </c>
      <c r="B409" s="42">
        <v>2020</v>
      </c>
      <c r="C409" s="43">
        <v>4</v>
      </c>
      <c r="D409" s="42">
        <v>4</v>
      </c>
      <c r="E409" s="53" t="s">
        <v>1570</v>
      </c>
      <c r="F409" s="53" t="s">
        <v>28</v>
      </c>
      <c r="G409" s="42" t="s">
        <v>1902</v>
      </c>
      <c r="H409" s="42" t="s">
        <v>1266</v>
      </c>
      <c r="I409" s="42" t="s">
        <v>38</v>
      </c>
      <c r="J409" s="42" t="s">
        <v>1903</v>
      </c>
      <c r="K409" s="54" t="s">
        <v>1904</v>
      </c>
      <c r="L409" s="55" t="s">
        <v>1905</v>
      </c>
      <c r="M409" s="55">
        <v>4.46</v>
      </c>
      <c r="N409" s="55">
        <v>9.61</v>
      </c>
      <c r="O409" s="55">
        <v>59799.884129700498</v>
      </c>
      <c r="P409" s="56" t="s">
        <v>1906</v>
      </c>
      <c r="Q409" s="42" t="s">
        <v>1070</v>
      </c>
      <c r="R409" s="51"/>
      <c r="S409" s="51"/>
      <c r="T409" s="51"/>
      <c r="U409" s="51"/>
      <c r="V409" s="51"/>
      <c r="W409" s="51"/>
      <c r="X409" s="51"/>
      <c r="Y409" s="51"/>
      <c r="Z409" s="51"/>
      <c r="AA409" s="51"/>
      <c r="AB409" s="51"/>
    </row>
    <row r="410" spans="1:28" ht="135" x14ac:dyDescent="0.15">
      <c r="A410" s="235">
        <v>405</v>
      </c>
      <c r="B410" s="229">
        <v>2020</v>
      </c>
      <c r="C410" s="241">
        <v>5</v>
      </c>
      <c r="D410" s="44">
        <v>1</v>
      </c>
      <c r="E410" s="242" t="s">
        <v>1475</v>
      </c>
      <c r="F410" s="45" t="s">
        <v>28</v>
      </c>
      <c r="G410" s="242" t="s">
        <v>1907</v>
      </c>
      <c r="H410" s="45" t="s">
        <v>1908</v>
      </c>
      <c r="I410" s="45" t="s">
        <v>38</v>
      </c>
      <c r="J410" s="45" t="s">
        <v>1909</v>
      </c>
      <c r="K410" s="243" t="s">
        <v>1910</v>
      </c>
      <c r="L410" s="47">
        <v>18.47</v>
      </c>
      <c r="M410" s="47">
        <v>18.47</v>
      </c>
      <c r="N410" s="48">
        <v>39.54</v>
      </c>
      <c r="O410" s="49">
        <v>1490076</v>
      </c>
      <c r="P410" s="244" t="s">
        <v>1911</v>
      </c>
      <c r="Q410" s="245" t="s">
        <v>298</v>
      </c>
    </row>
    <row r="411" spans="1:28" ht="175.5" x14ac:dyDescent="0.15">
      <c r="A411" s="235">
        <v>406</v>
      </c>
      <c r="B411" s="229">
        <v>2020</v>
      </c>
      <c r="C411" s="241">
        <v>5</v>
      </c>
      <c r="D411" s="42">
        <v>2</v>
      </c>
      <c r="E411" s="248" t="s">
        <v>1475</v>
      </c>
      <c r="F411" s="53" t="s">
        <v>28</v>
      </c>
      <c r="G411" s="229" t="s">
        <v>1912</v>
      </c>
      <c r="H411" s="42" t="s">
        <v>697</v>
      </c>
      <c r="I411" s="42" t="s">
        <v>38</v>
      </c>
      <c r="J411" s="42" t="s">
        <v>1913</v>
      </c>
      <c r="K411" s="244" t="s">
        <v>1914</v>
      </c>
      <c r="L411" s="55">
        <v>31.95</v>
      </c>
      <c r="M411" s="55">
        <v>15.55</v>
      </c>
      <c r="N411" s="55">
        <v>38.909999999999997</v>
      </c>
      <c r="O411" s="55">
        <v>460924.73</v>
      </c>
      <c r="P411" s="229" t="s">
        <v>1915</v>
      </c>
      <c r="Q411" s="229" t="s">
        <v>1916</v>
      </c>
    </row>
    <row r="412" spans="1:28" ht="121.5" x14ac:dyDescent="0.15">
      <c r="A412" s="235">
        <v>407</v>
      </c>
      <c r="B412" s="229">
        <v>2020</v>
      </c>
      <c r="C412" s="241">
        <v>5</v>
      </c>
      <c r="D412" s="44">
        <v>3</v>
      </c>
      <c r="E412" s="242" t="s">
        <v>1234</v>
      </c>
      <c r="F412" s="45" t="s">
        <v>28</v>
      </c>
      <c r="G412" s="242" t="s">
        <v>1917</v>
      </c>
      <c r="H412" s="45" t="s">
        <v>1918</v>
      </c>
      <c r="I412" s="45" t="s">
        <v>38</v>
      </c>
      <c r="J412" s="45" t="s">
        <v>740</v>
      </c>
      <c r="K412" s="243" t="s">
        <v>1919</v>
      </c>
      <c r="L412" s="47">
        <v>0.69</v>
      </c>
      <c r="M412" s="47">
        <v>0.58850000000000002</v>
      </c>
      <c r="N412" s="48" t="s">
        <v>1920</v>
      </c>
      <c r="O412" s="49">
        <v>36207.410000000003</v>
      </c>
      <c r="P412" s="244" t="s">
        <v>1921</v>
      </c>
      <c r="Q412" s="245" t="s">
        <v>1922</v>
      </c>
    </row>
    <row r="413" spans="1:28" s="52" customFormat="1" ht="135" hidden="1" x14ac:dyDescent="0.15">
      <c r="A413" s="41">
        <v>408</v>
      </c>
      <c r="B413" s="42">
        <v>2020</v>
      </c>
      <c r="C413" s="43">
        <v>5</v>
      </c>
      <c r="D413" s="42">
        <v>4</v>
      </c>
      <c r="E413" s="53" t="s">
        <v>1197</v>
      </c>
      <c r="F413" s="53" t="s">
        <v>28</v>
      </c>
      <c r="G413" s="42" t="s">
        <v>1923</v>
      </c>
      <c r="H413" s="42" t="s">
        <v>1881</v>
      </c>
      <c r="I413" s="42" t="s">
        <v>38</v>
      </c>
      <c r="J413" s="42" t="s">
        <v>740</v>
      </c>
      <c r="K413" s="42" t="s">
        <v>1924</v>
      </c>
      <c r="L413" s="55">
        <v>11.5</v>
      </c>
      <c r="M413" s="55">
        <v>11.5</v>
      </c>
      <c r="N413" s="55">
        <v>22.25</v>
      </c>
      <c r="O413" s="194">
        <v>136682</v>
      </c>
      <c r="P413" s="56" t="s">
        <v>1925</v>
      </c>
      <c r="Q413" s="42" t="s">
        <v>1070</v>
      </c>
      <c r="R413" s="51"/>
      <c r="S413" s="51"/>
      <c r="T413" s="51"/>
      <c r="U413" s="51"/>
      <c r="V413" s="51"/>
      <c r="W413" s="51"/>
      <c r="X413" s="51"/>
      <c r="Y413" s="51"/>
      <c r="Z413" s="51"/>
      <c r="AA413" s="51"/>
      <c r="AB413" s="51"/>
    </row>
    <row r="414" spans="1:28" s="52" customFormat="1" ht="121.5" hidden="1" x14ac:dyDescent="0.15">
      <c r="A414" s="41">
        <v>409</v>
      </c>
      <c r="B414" s="42">
        <v>2020</v>
      </c>
      <c r="C414" s="43">
        <v>5</v>
      </c>
      <c r="D414" s="173">
        <v>5</v>
      </c>
      <c r="E414" s="49" t="s">
        <v>1228</v>
      </c>
      <c r="F414" s="49" t="s">
        <v>28</v>
      </c>
      <c r="G414" s="49" t="s">
        <v>1926</v>
      </c>
      <c r="H414" s="49" t="s">
        <v>417</v>
      </c>
      <c r="I414" s="49" t="s">
        <v>38</v>
      </c>
      <c r="J414" s="49" t="s">
        <v>1927</v>
      </c>
      <c r="K414" s="46" t="s">
        <v>1928</v>
      </c>
      <c r="L414" s="195">
        <v>1.6</v>
      </c>
      <c r="M414" s="195">
        <v>1.6</v>
      </c>
      <c r="N414" s="49">
        <v>2.56</v>
      </c>
      <c r="O414" s="49">
        <v>38400</v>
      </c>
      <c r="P414" s="189" t="s">
        <v>1929</v>
      </c>
      <c r="Q414" s="50" t="s">
        <v>1930</v>
      </c>
      <c r="R414" s="51"/>
      <c r="S414" s="51"/>
      <c r="T414" s="51"/>
      <c r="U414" s="51"/>
      <c r="V414" s="51"/>
      <c r="W414" s="51"/>
      <c r="X414" s="51"/>
      <c r="Y414" s="51"/>
      <c r="Z414" s="51"/>
      <c r="AA414" s="51"/>
      <c r="AB414" s="51"/>
    </row>
    <row r="415" spans="1:28" s="52" customFormat="1" ht="164.25" hidden="1" customHeight="1" x14ac:dyDescent="0.15">
      <c r="A415" s="41">
        <v>410</v>
      </c>
      <c r="B415" s="42">
        <v>2020</v>
      </c>
      <c r="C415" s="43">
        <v>5</v>
      </c>
      <c r="D415" s="42">
        <v>6</v>
      </c>
      <c r="E415" s="45" t="s">
        <v>1501</v>
      </c>
      <c r="F415" s="45" t="s">
        <v>28</v>
      </c>
      <c r="G415" s="45" t="s">
        <v>1931</v>
      </c>
      <c r="H415" s="45" t="s">
        <v>1541</v>
      </c>
      <c r="I415" s="45" t="s">
        <v>38</v>
      </c>
      <c r="J415" s="45" t="s">
        <v>1932</v>
      </c>
      <c r="K415" s="46" t="s">
        <v>1933</v>
      </c>
      <c r="L415" s="196">
        <v>18.23</v>
      </c>
      <c r="M415" s="196">
        <v>18.23</v>
      </c>
      <c r="N415" s="45">
        <v>31.18</v>
      </c>
      <c r="O415" s="197">
        <v>388814.14</v>
      </c>
      <c r="P415" s="198" t="s">
        <v>1934</v>
      </c>
      <c r="Q415" s="50" t="s">
        <v>1935</v>
      </c>
      <c r="R415" s="51"/>
      <c r="S415" s="51"/>
      <c r="T415" s="51"/>
      <c r="U415" s="51"/>
      <c r="V415" s="51"/>
      <c r="W415" s="51"/>
      <c r="X415" s="51"/>
      <c r="Y415" s="51"/>
      <c r="Z415" s="51"/>
      <c r="AA415" s="51"/>
      <c r="AB415" s="51"/>
    </row>
    <row r="416" spans="1:28" s="52" customFormat="1" ht="152.25" hidden="1" customHeight="1" x14ac:dyDescent="0.15">
      <c r="A416" s="41">
        <v>411</v>
      </c>
      <c r="B416" s="42">
        <v>2020</v>
      </c>
      <c r="C416" s="43">
        <v>5</v>
      </c>
      <c r="D416" s="42">
        <v>7</v>
      </c>
      <c r="E416" s="45" t="s">
        <v>175</v>
      </c>
      <c r="F416" s="45" t="s">
        <v>28</v>
      </c>
      <c r="G416" s="45" t="s">
        <v>1936</v>
      </c>
      <c r="H416" s="45" t="s">
        <v>1937</v>
      </c>
      <c r="I416" s="45" t="s">
        <v>38</v>
      </c>
      <c r="J416" s="45" t="s">
        <v>1938</v>
      </c>
      <c r="K416" s="46" t="s">
        <v>1939</v>
      </c>
      <c r="L416" s="199">
        <v>54.78</v>
      </c>
      <c r="M416" s="49">
        <v>54.78</v>
      </c>
      <c r="N416" s="49">
        <v>37.621033672670301</v>
      </c>
      <c r="O416" s="200">
        <v>174378</v>
      </c>
      <c r="P416" s="175" t="s">
        <v>1940</v>
      </c>
      <c r="Q416" s="49" t="s">
        <v>1941</v>
      </c>
      <c r="R416" s="51"/>
      <c r="S416" s="51"/>
      <c r="T416" s="51"/>
      <c r="U416" s="51"/>
      <c r="V416" s="51"/>
      <c r="W416" s="51"/>
      <c r="X416" s="51"/>
      <c r="Y416" s="51"/>
      <c r="Z416" s="51"/>
      <c r="AA416" s="51"/>
      <c r="AB416" s="51"/>
    </row>
    <row r="417" spans="1:28" s="52" customFormat="1" ht="164.25" hidden="1" customHeight="1" x14ac:dyDescent="0.15">
      <c r="A417" s="41">
        <v>412</v>
      </c>
      <c r="B417" s="42">
        <v>2020</v>
      </c>
      <c r="C417" s="43">
        <v>5</v>
      </c>
      <c r="D417" s="42">
        <v>8</v>
      </c>
      <c r="E417" s="45" t="s">
        <v>1501</v>
      </c>
      <c r="F417" s="45" t="s">
        <v>28</v>
      </c>
      <c r="G417" s="45" t="s">
        <v>1942</v>
      </c>
      <c r="H417" s="45" t="s">
        <v>724</v>
      </c>
      <c r="I417" s="45" t="s">
        <v>38</v>
      </c>
      <c r="J417" s="45" t="s">
        <v>1943</v>
      </c>
      <c r="K417" s="46" t="s">
        <v>1944</v>
      </c>
      <c r="L417" s="195">
        <v>9.07</v>
      </c>
      <c r="M417" s="195">
        <v>9.07</v>
      </c>
      <c r="N417" s="49">
        <v>6.2289663273296796</v>
      </c>
      <c r="O417" s="200">
        <v>28872</v>
      </c>
      <c r="P417" s="198" t="s">
        <v>1945</v>
      </c>
      <c r="Q417" s="50" t="s">
        <v>1946</v>
      </c>
      <c r="R417" s="51"/>
      <c r="S417" s="51"/>
      <c r="T417" s="51"/>
      <c r="U417" s="51"/>
      <c r="V417" s="51"/>
      <c r="W417" s="51"/>
      <c r="X417" s="51"/>
      <c r="Y417" s="51"/>
      <c r="Z417" s="51"/>
      <c r="AA417" s="51"/>
      <c r="AB417" s="51"/>
    </row>
    <row r="418" spans="1:28" s="52" customFormat="1" ht="145.5" hidden="1" customHeight="1" x14ac:dyDescent="0.15">
      <c r="A418" s="41">
        <v>413</v>
      </c>
      <c r="B418" s="42">
        <v>2020</v>
      </c>
      <c r="C418" s="43">
        <v>5</v>
      </c>
      <c r="D418" s="44">
        <v>9</v>
      </c>
      <c r="E418" s="45" t="s">
        <v>1501</v>
      </c>
      <c r="F418" s="45" t="s">
        <v>28</v>
      </c>
      <c r="G418" s="45" t="s">
        <v>1947</v>
      </c>
      <c r="H418" s="45" t="s">
        <v>724</v>
      </c>
      <c r="I418" s="45" t="s">
        <v>31</v>
      </c>
      <c r="J418" s="45" t="s">
        <v>1948</v>
      </c>
      <c r="K418" s="46" t="s">
        <v>1949</v>
      </c>
      <c r="L418" s="47">
        <v>49.33</v>
      </c>
      <c r="M418" s="47">
        <v>10.67</v>
      </c>
      <c r="N418" s="48">
        <v>26.67</v>
      </c>
      <c r="O418" s="49">
        <v>380047.5</v>
      </c>
      <c r="P418" s="189" t="s">
        <v>1950</v>
      </c>
      <c r="Q418" s="50" t="s">
        <v>1951</v>
      </c>
      <c r="R418" s="51"/>
      <c r="S418" s="51"/>
      <c r="T418" s="51"/>
      <c r="U418" s="51"/>
      <c r="V418" s="51"/>
      <c r="W418" s="51"/>
      <c r="X418" s="51"/>
      <c r="Y418" s="51"/>
      <c r="Z418" s="51"/>
      <c r="AA418" s="51"/>
      <c r="AB418" s="51"/>
    </row>
    <row r="419" spans="1:28" s="52" customFormat="1" ht="148.5" hidden="1" x14ac:dyDescent="0.15">
      <c r="A419" s="41">
        <v>414</v>
      </c>
      <c r="B419" s="42">
        <v>2020</v>
      </c>
      <c r="C419" s="43">
        <v>5</v>
      </c>
      <c r="D419" s="44">
        <v>10</v>
      </c>
      <c r="E419" s="45" t="s">
        <v>1513</v>
      </c>
      <c r="F419" s="45" t="s">
        <v>28</v>
      </c>
      <c r="G419" s="45" t="s">
        <v>1952</v>
      </c>
      <c r="H419" s="45" t="s">
        <v>1008</v>
      </c>
      <c r="I419" s="45" t="s">
        <v>848</v>
      </c>
      <c r="J419" s="45" t="s">
        <v>1953</v>
      </c>
      <c r="K419" s="46" t="s">
        <v>1954</v>
      </c>
      <c r="L419" s="47">
        <v>4.43</v>
      </c>
      <c r="M419" s="47">
        <v>4.0599999999999996</v>
      </c>
      <c r="N419" s="48">
        <v>9.2799999999999994</v>
      </c>
      <c r="O419" s="201">
        <v>21448.106400000001</v>
      </c>
      <c r="P419" s="189" t="s">
        <v>1955</v>
      </c>
      <c r="Q419" s="50" t="s">
        <v>1951</v>
      </c>
      <c r="R419" s="51"/>
      <c r="S419" s="51"/>
      <c r="T419" s="51"/>
      <c r="U419" s="51"/>
      <c r="V419" s="51"/>
      <c r="W419" s="51"/>
      <c r="X419" s="51"/>
      <c r="Y419" s="51"/>
      <c r="Z419" s="51"/>
      <c r="AA419" s="51"/>
      <c r="AB419" s="51"/>
    </row>
    <row r="420" spans="1:28" s="207" customFormat="1" ht="195.75" hidden="1" customHeight="1" x14ac:dyDescent="0.15">
      <c r="A420" s="41">
        <v>415</v>
      </c>
      <c r="B420" s="42">
        <v>2021</v>
      </c>
      <c r="C420" s="202">
        <v>1</v>
      </c>
      <c r="D420" s="203">
        <v>1</v>
      </c>
      <c r="E420" s="204" t="s">
        <v>352</v>
      </c>
      <c r="F420" s="204" t="s">
        <v>28</v>
      </c>
      <c r="G420" s="204" t="s">
        <v>1956</v>
      </c>
      <c r="H420" s="204" t="s">
        <v>1782</v>
      </c>
      <c r="I420" s="204" t="s">
        <v>38</v>
      </c>
      <c r="J420" s="204" t="s">
        <v>1957</v>
      </c>
      <c r="K420" s="204" t="s">
        <v>1958</v>
      </c>
      <c r="L420" s="204">
        <v>12.41</v>
      </c>
      <c r="M420" s="204">
        <v>12.41</v>
      </c>
      <c r="N420" s="204">
        <v>24.068999999999999</v>
      </c>
      <c r="O420" s="205">
        <v>274498.32</v>
      </c>
      <c r="P420" s="206" t="s">
        <v>1959</v>
      </c>
      <c r="Q420" s="206" t="s">
        <v>1070</v>
      </c>
      <c r="R420" s="68" t="s">
        <v>1960</v>
      </c>
      <c r="S420" s="68" t="s">
        <v>1961</v>
      </c>
    </row>
    <row r="421" spans="1:28" s="207" customFormat="1" ht="179.25" hidden="1" customHeight="1" x14ac:dyDescent="0.15">
      <c r="A421" s="41">
        <v>416</v>
      </c>
      <c r="B421" s="42">
        <v>2021</v>
      </c>
      <c r="C421" s="202">
        <v>1</v>
      </c>
      <c r="D421" s="203">
        <v>2</v>
      </c>
      <c r="E421" s="204" t="s">
        <v>1197</v>
      </c>
      <c r="F421" s="204" t="s">
        <v>28</v>
      </c>
      <c r="G421" s="204" t="s">
        <v>1962</v>
      </c>
      <c r="H421" s="204" t="s">
        <v>1881</v>
      </c>
      <c r="I421" s="204" t="s">
        <v>38</v>
      </c>
      <c r="J421" s="204" t="s">
        <v>1963</v>
      </c>
      <c r="K421" s="204" t="s">
        <v>1883</v>
      </c>
      <c r="L421" s="204">
        <v>1.93</v>
      </c>
      <c r="M421" s="204">
        <v>1.93</v>
      </c>
      <c r="N421" s="204">
        <v>3.86</v>
      </c>
      <c r="O421" s="205">
        <f>ROUND(6143*N421,0)</f>
        <v>23712</v>
      </c>
      <c r="P421" s="206" t="s">
        <v>1964</v>
      </c>
      <c r="Q421" s="206" t="s">
        <v>1070</v>
      </c>
      <c r="R421" s="68"/>
      <c r="S421" s="68"/>
    </row>
    <row r="422" spans="1:28" ht="135" x14ac:dyDescent="0.15">
      <c r="A422" s="235">
        <v>417</v>
      </c>
      <c r="B422" s="229">
        <v>2021</v>
      </c>
      <c r="C422" s="246">
        <v>2</v>
      </c>
      <c r="D422" s="31">
        <v>1</v>
      </c>
      <c r="E422" s="242" t="s">
        <v>1475</v>
      </c>
      <c r="F422" s="221" t="s">
        <v>28</v>
      </c>
      <c r="G422" s="242" t="s">
        <v>1965</v>
      </c>
      <c r="H422" s="221" t="s">
        <v>1908</v>
      </c>
      <c r="I422" s="221" t="s">
        <v>38</v>
      </c>
      <c r="J422" s="221" t="s">
        <v>1593</v>
      </c>
      <c r="K422" s="243" t="s">
        <v>1966</v>
      </c>
      <c r="L422" s="222">
        <v>11.39</v>
      </c>
      <c r="M422" s="222">
        <v>11.39</v>
      </c>
      <c r="N422" s="223">
        <v>27.61</v>
      </c>
      <c r="O422" s="224">
        <v>917292.13</v>
      </c>
      <c r="P422" s="244" t="s">
        <v>1967</v>
      </c>
      <c r="Q422" s="245" t="s">
        <v>298</v>
      </c>
      <c r="R422" s="35"/>
      <c r="S422" s="35"/>
      <c r="T422" s="35"/>
      <c r="U422" s="35"/>
      <c r="V422" s="35"/>
      <c r="W422" s="35"/>
    </row>
    <row r="423" spans="1:28" s="231" customFormat="1" ht="137.25" customHeight="1" x14ac:dyDescent="0.15">
      <c r="A423" s="249">
        <v>418</v>
      </c>
      <c r="B423" s="233">
        <v>2021</v>
      </c>
      <c r="C423" s="251">
        <v>2</v>
      </c>
      <c r="D423" s="225">
        <v>2</v>
      </c>
      <c r="E423" s="252" t="s">
        <v>1221</v>
      </c>
      <c r="F423" s="221" t="s">
        <v>28</v>
      </c>
      <c r="G423" s="252" t="s">
        <v>1968</v>
      </c>
      <c r="H423" s="221" t="s">
        <v>1969</v>
      </c>
      <c r="I423" s="221" t="s">
        <v>38</v>
      </c>
      <c r="J423" s="221" t="s">
        <v>1970</v>
      </c>
      <c r="K423" s="253" t="s">
        <v>1971</v>
      </c>
      <c r="L423" s="222">
        <v>26.7</v>
      </c>
      <c r="M423" s="222">
        <v>15.61</v>
      </c>
      <c r="N423" s="223">
        <v>16.526</v>
      </c>
      <c r="O423" s="224">
        <v>281956.03999999998</v>
      </c>
      <c r="P423" s="254" t="s">
        <v>2114</v>
      </c>
      <c r="Q423" s="255" t="s">
        <v>1070</v>
      </c>
      <c r="R423" s="35"/>
      <c r="S423" s="35"/>
      <c r="T423" s="35"/>
      <c r="U423" s="35"/>
      <c r="V423" s="35"/>
      <c r="W423" s="35"/>
      <c r="X423" s="232">
        <f>ROUND(Z423/Y423,2)</f>
        <v>0.73</v>
      </c>
      <c r="Y423" s="230">
        <v>824361.41</v>
      </c>
      <c r="Z423" s="230">
        <f>153448.47+445653.63</f>
        <v>599102.1</v>
      </c>
      <c r="AA423" s="230"/>
      <c r="AB423" s="230">
        <f>6621.34+153448.47+445653.63+32550.36+7781.13+115054.12+51684.39+9913.39+1654.58</f>
        <v>824361.40999999992</v>
      </c>
    </row>
    <row r="424" spans="1:28" s="52" customFormat="1" ht="243" hidden="1" customHeight="1" x14ac:dyDescent="0.15">
      <c r="A424" s="41">
        <v>419</v>
      </c>
      <c r="B424" s="42">
        <v>2021</v>
      </c>
      <c r="C424" s="57">
        <v>2</v>
      </c>
      <c r="D424" s="44">
        <v>3</v>
      </c>
      <c r="E424" s="45" t="s">
        <v>1488</v>
      </c>
      <c r="F424" s="45" t="s">
        <v>28</v>
      </c>
      <c r="G424" s="45" t="s">
        <v>1973</v>
      </c>
      <c r="H424" s="45" t="s">
        <v>974</v>
      </c>
      <c r="I424" s="45" t="s">
        <v>38</v>
      </c>
      <c r="J424" s="45" t="s">
        <v>1669</v>
      </c>
      <c r="K424" s="175" t="s">
        <v>1974</v>
      </c>
      <c r="L424" s="45">
        <v>9.51</v>
      </c>
      <c r="M424" s="45">
        <v>9.51</v>
      </c>
      <c r="N424" s="45">
        <v>24.02</v>
      </c>
      <c r="O424" s="45">
        <v>467732.12</v>
      </c>
      <c r="P424" s="183" t="s">
        <v>1975</v>
      </c>
      <c r="Q424" s="42" t="s">
        <v>1070</v>
      </c>
      <c r="R424" s="51"/>
      <c r="S424" s="51"/>
      <c r="T424" s="51"/>
      <c r="U424" s="51"/>
      <c r="V424" s="51"/>
      <c r="W424" s="51"/>
      <c r="X424" s="51"/>
      <c r="Y424" s="51"/>
      <c r="Z424" s="51"/>
      <c r="AA424" s="51"/>
      <c r="AB424" s="51"/>
    </row>
    <row r="425" spans="1:28" s="52" customFormat="1" ht="148.5" hidden="1" x14ac:dyDescent="0.15">
      <c r="A425" s="41">
        <v>420</v>
      </c>
      <c r="B425" s="42">
        <v>2021</v>
      </c>
      <c r="C425" s="57">
        <v>2</v>
      </c>
      <c r="D425" s="42">
        <v>4</v>
      </c>
      <c r="E425" s="53" t="s">
        <v>1559</v>
      </c>
      <c r="F425" s="53" t="s">
        <v>28</v>
      </c>
      <c r="G425" s="42" t="s">
        <v>1976</v>
      </c>
      <c r="H425" s="42" t="s">
        <v>1165</v>
      </c>
      <c r="I425" s="42" t="s">
        <v>38</v>
      </c>
      <c r="J425" s="56" t="s">
        <v>1154</v>
      </c>
      <c r="K425" s="182" t="s">
        <v>1977</v>
      </c>
      <c r="L425" s="55">
        <v>5.84</v>
      </c>
      <c r="M425" s="55">
        <v>5.84</v>
      </c>
      <c r="N425" s="55">
        <v>11.670299999999999</v>
      </c>
      <c r="O425" s="55">
        <v>127133.54</v>
      </c>
      <c r="P425" s="183" t="s">
        <v>1978</v>
      </c>
      <c r="Q425" s="42" t="s">
        <v>1070</v>
      </c>
      <c r="R425" s="51"/>
      <c r="S425" s="51"/>
      <c r="T425" s="51"/>
      <c r="U425" s="51"/>
      <c r="V425" s="51"/>
      <c r="W425" s="51"/>
      <c r="X425" s="51"/>
      <c r="Y425" s="51"/>
      <c r="Z425" s="51"/>
      <c r="AA425" s="51"/>
      <c r="AB425" s="51"/>
    </row>
    <row r="426" spans="1:28" s="231" customFormat="1" ht="139.5" customHeight="1" x14ac:dyDescent="0.15">
      <c r="A426" s="249">
        <v>421</v>
      </c>
      <c r="B426" s="233">
        <v>2021</v>
      </c>
      <c r="C426" s="250">
        <v>3</v>
      </c>
      <c r="D426" s="225">
        <v>1</v>
      </c>
      <c r="E426" s="252" t="s">
        <v>112</v>
      </c>
      <c r="F426" s="221" t="s">
        <v>28</v>
      </c>
      <c r="G426" s="252" t="s">
        <v>1979</v>
      </c>
      <c r="H426" s="221" t="s">
        <v>1454</v>
      </c>
      <c r="I426" s="221" t="s">
        <v>38</v>
      </c>
      <c r="J426" s="221" t="s">
        <v>1980</v>
      </c>
      <c r="K426" s="252" t="s">
        <v>1981</v>
      </c>
      <c r="L426" s="221">
        <v>10.58</v>
      </c>
      <c r="M426" s="221">
        <v>10.58</v>
      </c>
      <c r="N426" s="221">
        <v>32.21</v>
      </c>
      <c r="O426" s="226">
        <v>684647.43</v>
      </c>
      <c r="P426" s="253" t="s">
        <v>1982</v>
      </c>
      <c r="Q426" s="233" t="s">
        <v>1070</v>
      </c>
      <c r="R426" s="35"/>
      <c r="S426" s="35"/>
      <c r="T426" s="35"/>
      <c r="U426" s="35"/>
      <c r="V426" s="35"/>
      <c r="W426" s="35"/>
      <c r="X426" s="232">
        <f>ROUND(Z426/Y426,2)</f>
        <v>0.87</v>
      </c>
      <c r="Y426" s="230">
        <v>2830527.68</v>
      </c>
      <c r="Z426" s="230">
        <f>99703.11+2369274.59</f>
        <v>2468977.6999999997</v>
      </c>
      <c r="AA426" s="230"/>
      <c r="AB426" s="230">
        <f>11385.95+99703.11+2369274.59+35506.99+3479.56+0+302322.02+896.23+7959.23</f>
        <v>2830527.68</v>
      </c>
    </row>
    <row r="427" spans="1:28" s="52" customFormat="1" ht="148.5" hidden="1" x14ac:dyDescent="0.15">
      <c r="A427" s="41">
        <v>422</v>
      </c>
      <c r="B427" s="42">
        <v>2021</v>
      </c>
      <c r="C427" s="57">
        <v>3</v>
      </c>
      <c r="D427" s="44">
        <v>2</v>
      </c>
      <c r="E427" s="45" t="s">
        <v>1228</v>
      </c>
      <c r="F427" s="45" t="s">
        <v>28</v>
      </c>
      <c r="G427" s="45" t="s">
        <v>1983</v>
      </c>
      <c r="H427" s="45" t="s">
        <v>1984</v>
      </c>
      <c r="I427" s="45" t="s">
        <v>38</v>
      </c>
      <c r="J427" s="45" t="s">
        <v>1985</v>
      </c>
      <c r="K427" s="45" t="s">
        <v>1986</v>
      </c>
      <c r="L427" s="45">
        <v>8.82</v>
      </c>
      <c r="M427" s="45">
        <v>8.82</v>
      </c>
      <c r="N427" s="45">
        <v>27.53</v>
      </c>
      <c r="O427" s="45">
        <v>168848.31</v>
      </c>
      <c r="P427" s="46" t="s">
        <v>1987</v>
      </c>
      <c r="Q427" s="42" t="s">
        <v>1988</v>
      </c>
      <c r="R427" s="51"/>
      <c r="S427" s="51"/>
      <c r="T427" s="51"/>
      <c r="U427" s="51"/>
      <c r="V427" s="51"/>
      <c r="W427" s="51"/>
      <c r="X427" s="51"/>
      <c r="Y427" s="51"/>
      <c r="Z427" s="51"/>
      <c r="AA427" s="51"/>
      <c r="AB427" s="51"/>
    </row>
    <row r="428" spans="1:28" s="52" customFormat="1" ht="135" hidden="1" x14ac:dyDescent="0.15">
      <c r="A428" s="41">
        <v>423</v>
      </c>
      <c r="B428" s="42">
        <v>2021</v>
      </c>
      <c r="C428" s="57">
        <v>3</v>
      </c>
      <c r="D428" s="44">
        <v>3</v>
      </c>
      <c r="E428" s="45" t="s">
        <v>1228</v>
      </c>
      <c r="F428" s="45" t="s">
        <v>28</v>
      </c>
      <c r="G428" s="45" t="s">
        <v>1989</v>
      </c>
      <c r="H428" s="45" t="s">
        <v>234</v>
      </c>
      <c r="I428" s="45" t="s">
        <v>38</v>
      </c>
      <c r="J428" s="45" t="s">
        <v>1990</v>
      </c>
      <c r="K428" s="45" t="s">
        <v>1991</v>
      </c>
      <c r="L428" s="45">
        <v>8.18</v>
      </c>
      <c r="M428" s="45">
        <v>8.18</v>
      </c>
      <c r="N428" s="45">
        <v>19.760000000000002</v>
      </c>
      <c r="O428" s="45">
        <v>276942</v>
      </c>
      <c r="P428" s="46" t="s">
        <v>1992</v>
      </c>
      <c r="Q428" s="42" t="s">
        <v>1988</v>
      </c>
      <c r="R428" s="51"/>
      <c r="S428" s="51"/>
      <c r="T428" s="51"/>
      <c r="U428" s="51"/>
      <c r="V428" s="51"/>
      <c r="W428" s="51"/>
      <c r="X428" s="51"/>
      <c r="Y428" s="51"/>
      <c r="Z428" s="51"/>
      <c r="AA428" s="51"/>
      <c r="AB428" s="51"/>
    </row>
    <row r="429" spans="1:28" s="52" customFormat="1" ht="148.5" hidden="1" x14ac:dyDescent="0.15">
      <c r="A429" s="41">
        <v>424</v>
      </c>
      <c r="B429" s="42">
        <v>2021</v>
      </c>
      <c r="C429" s="57">
        <v>3</v>
      </c>
      <c r="D429" s="44">
        <v>4</v>
      </c>
      <c r="E429" s="45" t="s">
        <v>1501</v>
      </c>
      <c r="F429" s="45" t="s">
        <v>28</v>
      </c>
      <c r="G429" s="45" t="s">
        <v>1993</v>
      </c>
      <c r="H429" s="45" t="s">
        <v>1541</v>
      </c>
      <c r="I429" s="45" t="s">
        <v>38</v>
      </c>
      <c r="J429" s="45" t="s">
        <v>1994</v>
      </c>
      <c r="K429" s="46" t="s">
        <v>1995</v>
      </c>
      <c r="L429" s="196">
        <v>6.33</v>
      </c>
      <c r="M429" s="196">
        <v>6.33</v>
      </c>
      <c r="N429" s="45">
        <v>10.35</v>
      </c>
      <c r="O429" s="45">
        <v>121639.98</v>
      </c>
      <c r="P429" s="189" t="s">
        <v>1996</v>
      </c>
      <c r="Q429" s="50" t="s">
        <v>1997</v>
      </c>
      <c r="R429" s="51"/>
      <c r="S429" s="51"/>
      <c r="T429" s="51"/>
      <c r="U429" s="51"/>
      <c r="V429" s="51"/>
      <c r="W429" s="51"/>
      <c r="X429" s="51"/>
      <c r="Y429" s="51"/>
      <c r="Z429" s="51"/>
      <c r="AA429" s="51"/>
      <c r="AB429" s="51"/>
    </row>
    <row r="430" spans="1:28" s="52" customFormat="1" ht="162" hidden="1" x14ac:dyDescent="0.15">
      <c r="A430" s="41">
        <v>425</v>
      </c>
      <c r="B430" s="42">
        <v>2021</v>
      </c>
      <c r="C430" s="57">
        <v>3</v>
      </c>
      <c r="D430" s="44">
        <v>5</v>
      </c>
      <c r="E430" s="45" t="s">
        <v>132</v>
      </c>
      <c r="F430" s="45" t="s">
        <v>979</v>
      </c>
      <c r="G430" s="45" t="s">
        <v>1998</v>
      </c>
      <c r="H430" s="45" t="s">
        <v>1886</v>
      </c>
      <c r="I430" s="45" t="s">
        <v>38</v>
      </c>
      <c r="J430" s="45" t="s">
        <v>1999</v>
      </c>
      <c r="K430" s="175" t="s">
        <v>2000</v>
      </c>
      <c r="L430" s="208">
        <v>7.1</v>
      </c>
      <c r="M430" s="208">
        <f>L430</f>
        <v>7.1</v>
      </c>
      <c r="N430" s="48">
        <v>13.57</v>
      </c>
      <c r="O430" s="48">
        <v>293954.64</v>
      </c>
      <c r="P430" s="209" t="s">
        <v>2001</v>
      </c>
      <c r="Q430" s="42" t="s">
        <v>1070</v>
      </c>
      <c r="R430" s="51"/>
      <c r="S430" s="51"/>
      <c r="T430" s="51"/>
      <c r="U430" s="51"/>
      <c r="V430" s="51"/>
      <c r="W430" s="51"/>
      <c r="X430" s="51"/>
      <c r="Y430" s="51"/>
      <c r="Z430" s="51"/>
      <c r="AA430" s="51"/>
      <c r="AB430" s="51"/>
    </row>
    <row r="431" spans="1:28" s="52" customFormat="1" ht="202.5" hidden="1" x14ac:dyDescent="0.15">
      <c r="A431" s="41">
        <v>426</v>
      </c>
      <c r="B431" s="42">
        <v>2021</v>
      </c>
      <c r="C431" s="57">
        <v>3</v>
      </c>
      <c r="D431" s="44">
        <v>6</v>
      </c>
      <c r="E431" s="45" t="s">
        <v>132</v>
      </c>
      <c r="F431" s="45" t="s">
        <v>28</v>
      </c>
      <c r="G431" s="45" t="s">
        <v>2002</v>
      </c>
      <c r="H431" s="210" t="s">
        <v>2003</v>
      </c>
      <c r="I431" s="45" t="s">
        <v>38</v>
      </c>
      <c r="J431" s="45" t="s">
        <v>2004</v>
      </c>
      <c r="K431" s="175" t="s">
        <v>2005</v>
      </c>
      <c r="L431" s="208">
        <v>7.14</v>
      </c>
      <c r="M431" s="208">
        <v>7.14</v>
      </c>
      <c r="N431" s="48">
        <v>17.86</v>
      </c>
      <c r="O431" s="48">
        <v>571675.74</v>
      </c>
      <c r="P431" s="209" t="s">
        <v>2006</v>
      </c>
      <c r="Q431" s="42" t="s">
        <v>1070</v>
      </c>
      <c r="R431" s="51"/>
      <c r="S431" s="51"/>
      <c r="T431" s="51"/>
      <c r="U431" s="51"/>
      <c r="V431" s="51"/>
      <c r="W431" s="51"/>
      <c r="X431" s="51"/>
      <c r="Y431" s="51"/>
      <c r="Z431" s="51"/>
      <c r="AA431" s="51"/>
      <c r="AB431" s="51"/>
    </row>
    <row r="432" spans="1:28" s="52" customFormat="1" ht="162" hidden="1" x14ac:dyDescent="0.15">
      <c r="A432" s="41">
        <v>427</v>
      </c>
      <c r="B432" s="42">
        <v>2021</v>
      </c>
      <c r="C432" s="57">
        <v>3</v>
      </c>
      <c r="D432" s="44">
        <v>7</v>
      </c>
      <c r="E432" s="44" t="s">
        <v>1513</v>
      </c>
      <c r="F432" s="44" t="s">
        <v>28</v>
      </c>
      <c r="G432" s="44" t="s">
        <v>2007</v>
      </c>
      <c r="H432" s="44" t="s">
        <v>967</v>
      </c>
      <c r="I432" s="45" t="s">
        <v>38</v>
      </c>
      <c r="J432" s="44" t="s">
        <v>1932</v>
      </c>
      <c r="K432" s="44" t="s">
        <v>2008</v>
      </c>
      <c r="L432" s="211">
        <v>16.16</v>
      </c>
      <c r="M432" s="211">
        <v>16.16</v>
      </c>
      <c r="N432" s="211">
        <v>36.21</v>
      </c>
      <c r="O432" s="211">
        <v>174877.31</v>
      </c>
      <c r="P432" s="212" t="s">
        <v>2009</v>
      </c>
      <c r="Q432" s="44" t="s">
        <v>2010</v>
      </c>
      <c r="R432" s="51"/>
      <c r="S432" s="51"/>
      <c r="T432" s="51"/>
      <c r="U432" s="51"/>
      <c r="V432" s="51"/>
      <c r="W432" s="51"/>
      <c r="X432" s="51"/>
      <c r="Y432" s="51"/>
      <c r="Z432" s="51"/>
      <c r="AA432" s="51"/>
      <c r="AB432" s="51"/>
    </row>
    <row r="433" spans="1:28" s="52" customFormat="1" ht="108" hidden="1" x14ac:dyDescent="0.15">
      <c r="A433" s="41">
        <v>428</v>
      </c>
      <c r="B433" s="42">
        <v>2021</v>
      </c>
      <c r="C433" s="57">
        <v>3</v>
      </c>
      <c r="D433" s="44">
        <v>8</v>
      </c>
      <c r="E433" s="44" t="s">
        <v>1513</v>
      </c>
      <c r="F433" s="44" t="s">
        <v>28</v>
      </c>
      <c r="G433" s="44" t="s">
        <v>2011</v>
      </c>
      <c r="H433" s="44" t="s">
        <v>967</v>
      </c>
      <c r="I433" s="45" t="s">
        <v>31</v>
      </c>
      <c r="J433" s="44" t="s">
        <v>2012</v>
      </c>
      <c r="K433" s="44" t="s">
        <v>2013</v>
      </c>
      <c r="L433" s="45">
        <v>7.19</v>
      </c>
      <c r="M433" s="45">
        <v>7.19</v>
      </c>
      <c r="N433" s="45">
        <v>16.989999999999998</v>
      </c>
      <c r="O433" s="45">
        <v>110624.08</v>
      </c>
      <c r="P433" s="191" t="s">
        <v>2014</v>
      </c>
      <c r="Q433" s="42" t="s">
        <v>2015</v>
      </c>
      <c r="R433" s="51"/>
      <c r="S433" s="51"/>
      <c r="T433" s="51"/>
      <c r="U433" s="51"/>
      <c r="V433" s="51"/>
      <c r="W433" s="51"/>
      <c r="X433" s="51"/>
      <c r="Y433" s="51"/>
      <c r="Z433" s="51"/>
      <c r="AA433" s="51"/>
      <c r="AB433" s="51"/>
    </row>
    <row r="434" spans="1:28" s="52" customFormat="1" ht="202.5" hidden="1" x14ac:dyDescent="0.15">
      <c r="A434" s="41">
        <v>429</v>
      </c>
      <c r="B434" s="42">
        <v>2021</v>
      </c>
      <c r="C434" s="57">
        <v>3</v>
      </c>
      <c r="D434" s="44">
        <v>9</v>
      </c>
      <c r="E434" s="44" t="s">
        <v>99</v>
      </c>
      <c r="F434" s="44" t="s">
        <v>28</v>
      </c>
      <c r="G434" s="44" t="s">
        <v>2016</v>
      </c>
      <c r="H434" s="44" t="s">
        <v>101</v>
      </c>
      <c r="I434" s="45" t="s">
        <v>38</v>
      </c>
      <c r="J434" s="44" t="s">
        <v>2017</v>
      </c>
      <c r="K434" s="44" t="s">
        <v>2018</v>
      </c>
      <c r="L434" s="45">
        <v>22.36</v>
      </c>
      <c r="M434" s="45">
        <v>22.36</v>
      </c>
      <c r="N434" s="45">
        <v>54.59</v>
      </c>
      <c r="O434" s="45">
        <v>356888.4</v>
      </c>
      <c r="P434" s="191" t="s">
        <v>2019</v>
      </c>
      <c r="Q434" s="42" t="s">
        <v>2020</v>
      </c>
      <c r="R434" s="51"/>
      <c r="S434" s="51"/>
      <c r="T434" s="51"/>
      <c r="U434" s="51"/>
      <c r="V434" s="51"/>
      <c r="W434" s="51"/>
      <c r="X434" s="51"/>
      <c r="Y434" s="51"/>
      <c r="Z434" s="51"/>
      <c r="AA434" s="51"/>
      <c r="AB434" s="51"/>
    </row>
    <row r="435" spans="1:28" s="52" customFormat="1" ht="216" hidden="1" x14ac:dyDescent="0.15">
      <c r="A435" s="41">
        <v>430</v>
      </c>
      <c r="B435" s="42">
        <v>2021</v>
      </c>
      <c r="C435" s="57">
        <v>3</v>
      </c>
      <c r="D435" s="44">
        <v>10</v>
      </c>
      <c r="E435" s="44" t="s">
        <v>99</v>
      </c>
      <c r="F435" s="44" t="s">
        <v>28</v>
      </c>
      <c r="G435" s="44" t="s">
        <v>2021</v>
      </c>
      <c r="H435" s="44" t="s">
        <v>326</v>
      </c>
      <c r="I435" s="45" t="s">
        <v>38</v>
      </c>
      <c r="J435" s="44" t="s">
        <v>1154</v>
      </c>
      <c r="K435" s="50" t="s">
        <v>2022</v>
      </c>
      <c r="L435" s="45">
        <v>7.61</v>
      </c>
      <c r="M435" s="45">
        <v>7.61</v>
      </c>
      <c r="N435" s="45">
        <v>9.9</v>
      </c>
      <c r="O435" s="45">
        <v>205425</v>
      </c>
      <c r="P435" s="191" t="s">
        <v>2023</v>
      </c>
      <c r="Q435" s="42" t="s">
        <v>933</v>
      </c>
      <c r="R435" s="51"/>
      <c r="S435" s="51"/>
      <c r="T435" s="51"/>
      <c r="U435" s="51"/>
      <c r="V435" s="51"/>
      <c r="W435" s="51"/>
      <c r="X435" s="51"/>
      <c r="Y435" s="51"/>
      <c r="Z435" s="51"/>
      <c r="AA435" s="51"/>
      <c r="AB435" s="51"/>
    </row>
    <row r="436" spans="1:28" s="52" customFormat="1" ht="135" hidden="1" x14ac:dyDescent="0.15">
      <c r="A436" s="41">
        <v>431</v>
      </c>
      <c r="B436" s="42">
        <v>2021</v>
      </c>
      <c r="C436" s="57">
        <v>3</v>
      </c>
      <c r="D436" s="44">
        <v>11</v>
      </c>
      <c r="E436" s="53" t="s">
        <v>1570</v>
      </c>
      <c r="F436" s="53" t="s">
        <v>28</v>
      </c>
      <c r="G436" s="42" t="s">
        <v>2024</v>
      </c>
      <c r="H436" s="42" t="s">
        <v>1266</v>
      </c>
      <c r="I436" s="42" t="s">
        <v>38</v>
      </c>
      <c r="J436" s="42" t="s">
        <v>1593</v>
      </c>
      <c r="K436" s="182" t="s">
        <v>2025</v>
      </c>
      <c r="L436" s="55">
        <v>4.82</v>
      </c>
      <c r="M436" s="55">
        <v>4.16</v>
      </c>
      <c r="N436" s="55">
        <v>6.98</v>
      </c>
      <c r="O436" s="55">
        <v>60300</v>
      </c>
      <c r="P436" s="209" t="s">
        <v>2026</v>
      </c>
      <c r="Q436" s="42" t="s">
        <v>2027</v>
      </c>
      <c r="R436" s="51"/>
      <c r="S436" s="51"/>
      <c r="T436" s="51"/>
      <c r="U436" s="51"/>
      <c r="V436" s="51"/>
      <c r="W436" s="51"/>
      <c r="X436" s="51"/>
      <c r="Y436" s="51"/>
      <c r="Z436" s="51"/>
      <c r="AA436" s="51"/>
      <c r="AB436" s="51"/>
    </row>
    <row r="437" spans="1:28" s="52" customFormat="1" ht="108" hidden="1" x14ac:dyDescent="0.15">
      <c r="A437" s="41">
        <v>432</v>
      </c>
      <c r="B437" s="42">
        <v>2021</v>
      </c>
      <c r="C437" s="57">
        <v>4</v>
      </c>
      <c r="D437" s="44">
        <v>1</v>
      </c>
      <c r="E437" s="44" t="s">
        <v>1470</v>
      </c>
      <c r="F437" s="44" t="s">
        <v>28</v>
      </c>
      <c r="G437" s="44" t="s">
        <v>2028</v>
      </c>
      <c r="H437" s="44" t="s">
        <v>1008</v>
      </c>
      <c r="I437" s="45" t="s">
        <v>31</v>
      </c>
      <c r="J437" s="44" t="s">
        <v>1154</v>
      </c>
      <c r="K437" s="213" t="s">
        <v>2029</v>
      </c>
      <c r="L437" s="49">
        <v>3.78</v>
      </c>
      <c r="M437" s="210">
        <v>3.07</v>
      </c>
      <c r="N437" s="48">
        <v>7.67</v>
      </c>
      <c r="O437" s="214" t="s">
        <v>2030</v>
      </c>
      <c r="P437" s="215" t="s">
        <v>2031</v>
      </c>
      <c r="Q437" s="42" t="s">
        <v>2032</v>
      </c>
      <c r="R437" s="51"/>
      <c r="S437" s="51"/>
      <c r="T437" s="51"/>
      <c r="U437" s="51"/>
      <c r="V437" s="51"/>
      <c r="W437" s="51"/>
      <c r="X437" s="51"/>
      <c r="Y437" s="51"/>
      <c r="Z437" s="51"/>
      <c r="AA437" s="51"/>
      <c r="AB437" s="51"/>
    </row>
    <row r="438" spans="1:28" s="52" customFormat="1" ht="148.5" hidden="1" x14ac:dyDescent="0.15">
      <c r="A438" s="41">
        <v>433</v>
      </c>
      <c r="B438" s="42">
        <v>2021</v>
      </c>
      <c r="C438" s="57">
        <v>4</v>
      </c>
      <c r="D438" s="44">
        <v>2</v>
      </c>
      <c r="E438" s="45" t="s">
        <v>1470</v>
      </c>
      <c r="F438" s="45" t="s">
        <v>28</v>
      </c>
      <c r="G438" s="210" t="s">
        <v>2033</v>
      </c>
      <c r="H438" s="210" t="s">
        <v>1212</v>
      </c>
      <c r="I438" s="45" t="s">
        <v>38</v>
      </c>
      <c r="J438" s="45" t="s">
        <v>2034</v>
      </c>
      <c r="K438" s="175" t="s">
        <v>2035</v>
      </c>
      <c r="L438" s="208">
        <v>10.65</v>
      </c>
      <c r="M438" s="208">
        <v>10.65</v>
      </c>
      <c r="N438" s="48">
        <v>19.739999999999998</v>
      </c>
      <c r="O438" s="48">
        <v>144528.73000000001</v>
      </c>
      <c r="P438" s="183" t="s">
        <v>2036</v>
      </c>
      <c r="Q438" s="42" t="s">
        <v>2037</v>
      </c>
      <c r="R438" s="51"/>
      <c r="S438" s="51"/>
      <c r="T438" s="51"/>
      <c r="U438" s="51"/>
      <c r="V438" s="51"/>
      <c r="W438" s="51"/>
      <c r="X438" s="51"/>
      <c r="Y438" s="51"/>
      <c r="Z438" s="51"/>
      <c r="AA438" s="51"/>
      <c r="AB438" s="51"/>
    </row>
    <row r="439" spans="1:28" s="231" customFormat="1" ht="103.5" customHeight="1" x14ac:dyDescent="0.15">
      <c r="A439" s="249">
        <v>434</v>
      </c>
      <c r="B439" s="233">
        <v>2021</v>
      </c>
      <c r="C439" s="251">
        <v>4</v>
      </c>
      <c r="D439" s="225">
        <v>3</v>
      </c>
      <c r="E439" s="252" t="s">
        <v>1221</v>
      </c>
      <c r="F439" s="221" t="s">
        <v>28</v>
      </c>
      <c r="G439" s="252" t="s">
        <v>2038</v>
      </c>
      <c r="H439" s="221" t="s">
        <v>1969</v>
      </c>
      <c r="I439" s="221" t="s">
        <v>38</v>
      </c>
      <c r="J439" s="221" t="s">
        <v>2039</v>
      </c>
      <c r="K439" s="253" t="s">
        <v>2040</v>
      </c>
      <c r="L439" s="222" t="s">
        <v>2041</v>
      </c>
      <c r="M439" s="222" t="s">
        <v>2042</v>
      </c>
      <c r="N439" s="223" t="s">
        <v>2043</v>
      </c>
      <c r="O439" s="224" t="s">
        <v>2044</v>
      </c>
      <c r="P439" s="254" t="s">
        <v>2115</v>
      </c>
      <c r="Q439" s="255" t="s">
        <v>1070</v>
      </c>
      <c r="R439" s="35"/>
      <c r="S439" s="35"/>
      <c r="T439" s="35"/>
      <c r="U439" s="35"/>
      <c r="V439" s="35"/>
      <c r="W439" s="35"/>
      <c r="X439" s="232">
        <f>ROUND(Z439/Y439,2)</f>
        <v>0.68</v>
      </c>
      <c r="Y439" s="230">
        <v>319220.33</v>
      </c>
      <c r="Z439" s="230">
        <f>13440.63+157441.72+47469.22</f>
        <v>218351.57</v>
      </c>
      <c r="AA439" s="230"/>
      <c r="AB439" s="230">
        <f>21106.38+13440.63+157441.72+114.36+1637.7+55141.9+15499.26+3676.82+214.59+3430.28+47469.22+47.47</f>
        <v>319220.33000000007</v>
      </c>
    </row>
    <row r="440" spans="1:28" s="52" customFormat="1" ht="135" hidden="1" x14ac:dyDescent="0.15">
      <c r="A440" s="41">
        <v>435</v>
      </c>
      <c r="B440" s="42">
        <v>2021</v>
      </c>
      <c r="C440" s="57">
        <v>4</v>
      </c>
      <c r="D440" s="44">
        <v>4</v>
      </c>
      <c r="E440" s="44" t="s">
        <v>1228</v>
      </c>
      <c r="F440" s="44" t="s">
        <v>28</v>
      </c>
      <c r="G440" s="49" t="s">
        <v>2046</v>
      </c>
      <c r="H440" s="49" t="s">
        <v>1984</v>
      </c>
      <c r="I440" s="49" t="s">
        <v>38</v>
      </c>
      <c r="J440" s="49" t="s">
        <v>1099</v>
      </c>
      <c r="K440" s="173" t="s">
        <v>2047</v>
      </c>
      <c r="L440" s="49">
        <v>2.68</v>
      </c>
      <c r="M440" s="49">
        <v>2.68</v>
      </c>
      <c r="N440" s="49">
        <v>9.94</v>
      </c>
      <c r="O440" s="49">
        <v>99400</v>
      </c>
      <c r="P440" s="191" t="s">
        <v>2048</v>
      </c>
      <c r="Q440" s="50" t="s">
        <v>1997</v>
      </c>
      <c r="R440" s="51"/>
      <c r="S440" s="51"/>
      <c r="T440" s="51"/>
      <c r="U440" s="51"/>
      <c r="V440" s="51"/>
      <c r="W440" s="51"/>
      <c r="X440" s="51"/>
      <c r="Y440" s="51"/>
      <c r="Z440" s="51"/>
      <c r="AA440" s="51"/>
      <c r="AB440" s="51"/>
    </row>
    <row r="441" spans="1:28" s="52" customFormat="1" ht="121.5" hidden="1" x14ac:dyDescent="0.15">
      <c r="A441" s="41">
        <v>436</v>
      </c>
      <c r="B441" s="42">
        <v>2021</v>
      </c>
      <c r="C441" s="57">
        <v>4</v>
      </c>
      <c r="D441" s="44">
        <v>5</v>
      </c>
      <c r="E441" s="44" t="s">
        <v>1228</v>
      </c>
      <c r="F441" s="44" t="s">
        <v>28</v>
      </c>
      <c r="G441" s="49" t="s">
        <v>1636</v>
      </c>
      <c r="H441" s="173" t="s">
        <v>1008</v>
      </c>
      <c r="I441" s="49" t="s">
        <v>31</v>
      </c>
      <c r="J441" s="173" t="s">
        <v>1154</v>
      </c>
      <c r="K441" s="173" t="s">
        <v>2049</v>
      </c>
      <c r="L441" s="49">
        <v>2.97</v>
      </c>
      <c r="M441" s="49">
        <v>2.7077627</v>
      </c>
      <c r="N441" s="49">
        <v>5.3072150000000002</v>
      </c>
      <c r="O441" s="49">
        <v>63083.48</v>
      </c>
      <c r="P441" s="191" t="s">
        <v>2050</v>
      </c>
      <c r="Q441" s="42" t="s">
        <v>2051</v>
      </c>
      <c r="R441" s="51"/>
      <c r="S441" s="51"/>
      <c r="T441" s="51"/>
      <c r="U441" s="51"/>
      <c r="V441" s="51"/>
      <c r="W441" s="51"/>
      <c r="X441" s="51"/>
      <c r="Y441" s="51"/>
      <c r="Z441" s="51"/>
      <c r="AA441" s="51"/>
      <c r="AB441" s="51"/>
    </row>
    <row r="442" spans="1:28" s="52" customFormat="1" ht="135" hidden="1" x14ac:dyDescent="0.15">
      <c r="A442" s="41">
        <v>437</v>
      </c>
      <c r="B442" s="42">
        <v>2021</v>
      </c>
      <c r="C442" s="57">
        <v>4</v>
      </c>
      <c r="D442" s="44">
        <v>6</v>
      </c>
      <c r="E442" s="44" t="s">
        <v>1513</v>
      </c>
      <c r="F442" s="44" t="s">
        <v>2052</v>
      </c>
      <c r="G442" s="44" t="s">
        <v>1818</v>
      </c>
      <c r="H442" s="44" t="s">
        <v>1819</v>
      </c>
      <c r="I442" s="45" t="s">
        <v>38</v>
      </c>
      <c r="J442" s="44" t="s">
        <v>1154</v>
      </c>
      <c r="K442" s="174" t="s">
        <v>2053</v>
      </c>
      <c r="L442" s="45">
        <v>7.23</v>
      </c>
      <c r="M442" s="45">
        <v>7.23</v>
      </c>
      <c r="N442" s="45">
        <v>7.95</v>
      </c>
      <c r="O442" s="45">
        <v>83506.5</v>
      </c>
      <c r="P442" s="54" t="s">
        <v>2054</v>
      </c>
      <c r="Q442" s="42" t="s">
        <v>2055</v>
      </c>
      <c r="R442" s="51"/>
      <c r="S442" s="51"/>
      <c r="T442" s="51"/>
      <c r="U442" s="51"/>
      <c r="V442" s="51"/>
      <c r="W442" s="51"/>
      <c r="X442" s="51"/>
      <c r="Y442" s="51"/>
      <c r="Z442" s="51"/>
      <c r="AA442" s="51"/>
      <c r="AB442" s="51"/>
    </row>
    <row r="443" spans="1:28" s="52" customFormat="1" ht="135" hidden="1" x14ac:dyDescent="0.15">
      <c r="A443" s="41">
        <v>438</v>
      </c>
      <c r="B443" s="42">
        <v>2021</v>
      </c>
      <c r="C443" s="57">
        <v>4</v>
      </c>
      <c r="D443" s="42">
        <v>7</v>
      </c>
      <c r="E443" s="53" t="s">
        <v>1570</v>
      </c>
      <c r="F443" s="53" t="s">
        <v>28</v>
      </c>
      <c r="G443" s="42" t="s">
        <v>2056</v>
      </c>
      <c r="H443" s="42" t="s">
        <v>2057</v>
      </c>
      <c r="I443" s="42" t="s">
        <v>38</v>
      </c>
      <c r="J443" s="42" t="s">
        <v>740</v>
      </c>
      <c r="K443" s="182" t="s">
        <v>2058</v>
      </c>
      <c r="L443" s="55">
        <v>3</v>
      </c>
      <c r="M443" s="55">
        <v>3</v>
      </c>
      <c r="N443" s="55">
        <v>12</v>
      </c>
      <c r="O443" s="55">
        <v>132000</v>
      </c>
      <c r="P443" s="183" t="s">
        <v>2059</v>
      </c>
      <c r="Q443" s="42" t="s">
        <v>1070</v>
      </c>
      <c r="R443" s="51"/>
      <c r="S443" s="51"/>
      <c r="T443" s="51"/>
      <c r="U443" s="51"/>
      <c r="V443" s="51"/>
      <c r="W443" s="51"/>
      <c r="X443" s="51"/>
      <c r="Y443" s="51"/>
      <c r="Z443" s="51"/>
      <c r="AA443" s="51"/>
      <c r="AB443" s="51"/>
    </row>
    <row r="444" spans="1:28" s="52" customFormat="1" ht="135" hidden="1" x14ac:dyDescent="0.15">
      <c r="A444" s="41">
        <v>439</v>
      </c>
      <c r="B444" s="42">
        <v>2021</v>
      </c>
      <c r="C444" s="57">
        <v>4</v>
      </c>
      <c r="D444" s="42">
        <v>8</v>
      </c>
      <c r="E444" s="53" t="s">
        <v>1570</v>
      </c>
      <c r="F444" s="53" t="s">
        <v>28</v>
      </c>
      <c r="G444" s="42" t="s">
        <v>2060</v>
      </c>
      <c r="H444" s="42" t="s">
        <v>2057</v>
      </c>
      <c r="I444" s="42" t="s">
        <v>38</v>
      </c>
      <c r="J444" s="42" t="s">
        <v>740</v>
      </c>
      <c r="K444" s="182" t="s">
        <v>2061</v>
      </c>
      <c r="L444" s="55">
        <v>20.440000000000001</v>
      </c>
      <c r="M444" s="55">
        <v>20.440000000000001</v>
      </c>
      <c r="N444" s="55">
        <v>30.2</v>
      </c>
      <c r="O444" s="216">
        <v>434880</v>
      </c>
      <c r="P444" s="183" t="s">
        <v>2062</v>
      </c>
      <c r="Q444" s="42" t="s">
        <v>1070</v>
      </c>
      <c r="R444" s="51"/>
      <c r="S444" s="51"/>
      <c r="T444" s="51"/>
      <c r="U444" s="51"/>
      <c r="V444" s="51"/>
      <c r="W444" s="51"/>
      <c r="X444" s="51"/>
      <c r="Y444" s="51"/>
      <c r="Z444" s="51"/>
      <c r="AA444" s="51"/>
      <c r="AB444" s="51"/>
    </row>
    <row r="445" spans="1:28" s="52" customFormat="1" ht="15" hidden="1" x14ac:dyDescent="0.15">
      <c r="A445" s="41">
        <v>440</v>
      </c>
      <c r="B445" s="42">
        <v>2021</v>
      </c>
      <c r="C445" s="57">
        <v>4</v>
      </c>
      <c r="D445" s="42">
        <v>9</v>
      </c>
      <c r="E445" s="53" t="s">
        <v>1570</v>
      </c>
      <c r="F445" s="53" t="s">
        <v>28</v>
      </c>
      <c r="G445" s="182" t="s">
        <v>2063</v>
      </c>
      <c r="H445" s="42" t="s">
        <v>2057</v>
      </c>
      <c r="I445" s="42" t="s">
        <v>38</v>
      </c>
      <c r="J445" s="42" t="s">
        <v>740</v>
      </c>
      <c r="K445" s="182" t="s">
        <v>2064</v>
      </c>
      <c r="L445" s="55">
        <v>1.61</v>
      </c>
      <c r="M445" s="55">
        <v>1.61</v>
      </c>
      <c r="N445" s="55">
        <v>4.51</v>
      </c>
      <c r="O445" s="55">
        <v>65007.23</v>
      </c>
      <c r="P445" s="183" t="s">
        <v>2065</v>
      </c>
      <c r="Q445" s="42" t="s">
        <v>2066</v>
      </c>
      <c r="R445" s="51"/>
      <c r="S445" s="51"/>
      <c r="T445" s="51"/>
      <c r="U445" s="51"/>
      <c r="V445" s="51"/>
      <c r="W445" s="51"/>
      <c r="X445" s="51"/>
      <c r="Y445" s="51"/>
      <c r="Z445" s="51"/>
      <c r="AA445" s="51"/>
      <c r="AB445" s="51"/>
    </row>
    <row r="446" spans="1:28" ht="75.75" customHeight="1" x14ac:dyDescent="0.15">
      <c r="A446" s="235">
        <v>441</v>
      </c>
      <c r="B446" s="229">
        <v>2021</v>
      </c>
      <c r="C446" s="246">
        <v>5</v>
      </c>
      <c r="D446" s="31">
        <v>1</v>
      </c>
      <c r="E446" s="248" t="s">
        <v>1475</v>
      </c>
      <c r="F446" s="32" t="s">
        <v>28</v>
      </c>
      <c r="G446" s="244" t="s">
        <v>2067</v>
      </c>
      <c r="H446" s="31" t="s">
        <v>1908</v>
      </c>
      <c r="I446" s="31" t="s">
        <v>38</v>
      </c>
      <c r="J446" s="31" t="s">
        <v>1154</v>
      </c>
      <c r="K446" s="244" t="s">
        <v>2068</v>
      </c>
      <c r="L446" s="34">
        <v>3.68</v>
      </c>
      <c r="M446" s="34">
        <v>3.68</v>
      </c>
      <c r="N446" s="34">
        <v>9.2100000000000009</v>
      </c>
      <c r="O446" s="34">
        <v>323155.75</v>
      </c>
      <c r="P446" s="229" t="s">
        <v>2069</v>
      </c>
      <c r="Q446" s="229" t="s">
        <v>2027</v>
      </c>
      <c r="R446" s="35"/>
      <c r="S446" s="35"/>
      <c r="T446" s="35"/>
      <c r="U446" s="35"/>
      <c r="V446" s="35"/>
      <c r="W446" s="35"/>
    </row>
    <row r="447" spans="1:28" ht="109.5" customHeight="1" x14ac:dyDescent="0.15">
      <c r="A447" s="235">
        <v>442</v>
      </c>
      <c r="B447" s="229">
        <v>2021</v>
      </c>
      <c r="C447" s="246">
        <v>5</v>
      </c>
      <c r="D447" s="31">
        <v>2</v>
      </c>
      <c r="E447" s="248" t="s">
        <v>1475</v>
      </c>
      <c r="F447" s="32" t="s">
        <v>28</v>
      </c>
      <c r="G447" s="244" t="s">
        <v>2070</v>
      </c>
      <c r="H447" s="31" t="s">
        <v>1908</v>
      </c>
      <c r="I447" s="31" t="s">
        <v>38</v>
      </c>
      <c r="J447" s="31" t="s">
        <v>1154</v>
      </c>
      <c r="K447" s="244" t="s">
        <v>2071</v>
      </c>
      <c r="L447" s="34">
        <v>6.19</v>
      </c>
      <c r="M447" s="34">
        <v>6.19</v>
      </c>
      <c r="N447" s="34">
        <v>15.47</v>
      </c>
      <c r="O447" s="34">
        <v>726960</v>
      </c>
      <c r="P447" s="229" t="s">
        <v>2116</v>
      </c>
      <c r="Q447" s="229" t="s">
        <v>2072</v>
      </c>
      <c r="R447" s="35"/>
      <c r="S447" s="35"/>
      <c r="T447" s="35"/>
      <c r="U447" s="35"/>
      <c r="V447" s="35"/>
      <c r="W447" s="35"/>
    </row>
    <row r="448" spans="1:28" ht="101.25" customHeight="1" x14ac:dyDescent="0.15">
      <c r="A448" s="235">
        <v>443</v>
      </c>
      <c r="B448" s="229">
        <v>2021</v>
      </c>
      <c r="C448" s="246">
        <v>5</v>
      </c>
      <c r="D448" s="31">
        <v>3</v>
      </c>
      <c r="E448" s="248" t="s">
        <v>1529</v>
      </c>
      <c r="F448" s="32" t="s">
        <v>28</v>
      </c>
      <c r="G448" s="244" t="s">
        <v>2073</v>
      </c>
      <c r="H448" s="31" t="s">
        <v>1008</v>
      </c>
      <c r="I448" s="31" t="s">
        <v>848</v>
      </c>
      <c r="J448" s="31" t="s">
        <v>2074</v>
      </c>
      <c r="K448" s="244" t="s">
        <v>2075</v>
      </c>
      <c r="L448" s="34">
        <v>1.63</v>
      </c>
      <c r="M448" s="34">
        <v>0.6</v>
      </c>
      <c r="N448" s="34">
        <v>1.5</v>
      </c>
      <c r="O448" s="34">
        <v>13978.26</v>
      </c>
      <c r="P448" s="229" t="s">
        <v>2076</v>
      </c>
      <c r="Q448" s="229" t="s">
        <v>2077</v>
      </c>
      <c r="R448" s="35"/>
      <c r="S448" s="35"/>
      <c r="T448" s="35"/>
      <c r="U448" s="35"/>
      <c r="V448" s="35"/>
      <c r="W448" s="35"/>
    </row>
    <row r="449" spans="1:28" s="231" customFormat="1" ht="229.5" customHeight="1" x14ac:dyDescent="0.15">
      <c r="A449" s="249">
        <v>444</v>
      </c>
      <c r="B449" s="233">
        <v>2021</v>
      </c>
      <c r="C449" s="250">
        <v>5</v>
      </c>
      <c r="D449" s="31">
        <v>4</v>
      </c>
      <c r="E449" s="256" t="s">
        <v>48</v>
      </c>
      <c r="F449" s="32" t="s">
        <v>28</v>
      </c>
      <c r="G449" s="254" t="s">
        <v>2078</v>
      </c>
      <c r="H449" s="31" t="s">
        <v>1109</v>
      </c>
      <c r="I449" s="31" t="s">
        <v>38</v>
      </c>
      <c r="J449" s="31" t="s">
        <v>2079</v>
      </c>
      <c r="K449" s="254" t="s">
        <v>2080</v>
      </c>
      <c r="L449" s="34">
        <v>10.75</v>
      </c>
      <c r="M449" s="34">
        <v>10.75</v>
      </c>
      <c r="N449" s="34">
        <v>25.43</v>
      </c>
      <c r="O449" s="34" t="s">
        <v>2081</v>
      </c>
      <c r="P449" s="233" t="s">
        <v>2082</v>
      </c>
      <c r="Q449" s="233" t="s">
        <v>2083</v>
      </c>
      <c r="R449" s="35"/>
      <c r="S449" s="35"/>
      <c r="T449" s="35"/>
      <c r="U449" s="35"/>
      <c r="V449" s="35"/>
      <c r="W449" s="35"/>
      <c r="X449" s="230"/>
      <c r="Y449" s="230"/>
      <c r="Z449" s="230"/>
      <c r="AA449" s="230"/>
      <c r="AB449" s="230"/>
    </row>
    <row r="450" spans="1:28" s="52" customFormat="1" ht="148.5" hidden="1" x14ac:dyDescent="0.15">
      <c r="A450" s="41">
        <v>445</v>
      </c>
      <c r="B450" s="42">
        <v>2021</v>
      </c>
      <c r="C450" s="57">
        <v>5</v>
      </c>
      <c r="D450" s="42">
        <v>5</v>
      </c>
      <c r="E450" s="53" t="s">
        <v>175</v>
      </c>
      <c r="F450" s="53" t="s">
        <v>28</v>
      </c>
      <c r="G450" s="182" t="s">
        <v>2084</v>
      </c>
      <c r="H450" s="42" t="s">
        <v>2085</v>
      </c>
      <c r="I450" s="42" t="s">
        <v>38</v>
      </c>
      <c r="J450" s="42" t="s">
        <v>1593</v>
      </c>
      <c r="K450" s="182" t="s">
        <v>2086</v>
      </c>
      <c r="L450" s="55">
        <v>4.07</v>
      </c>
      <c r="M450" s="55">
        <v>4.07</v>
      </c>
      <c r="N450" s="55">
        <v>7.54</v>
      </c>
      <c r="O450" s="55">
        <v>72602.899999999994</v>
      </c>
      <c r="P450" s="183" t="s">
        <v>2087</v>
      </c>
      <c r="Q450" s="42" t="s">
        <v>1070</v>
      </c>
      <c r="R450" s="51"/>
      <c r="S450" s="51"/>
      <c r="T450" s="51"/>
      <c r="U450" s="51"/>
      <c r="V450" s="51"/>
      <c r="W450" s="51"/>
      <c r="X450" s="51"/>
      <c r="Y450" s="51"/>
      <c r="Z450" s="51"/>
      <c r="AA450" s="51"/>
      <c r="AB450" s="51"/>
    </row>
    <row r="451" spans="1:28" s="52" customFormat="1" ht="121.5" hidden="1" x14ac:dyDescent="0.15">
      <c r="A451" s="41">
        <v>446</v>
      </c>
      <c r="B451" s="42">
        <v>2021</v>
      </c>
      <c r="C451" s="57">
        <v>5</v>
      </c>
      <c r="D451" s="42">
        <v>6</v>
      </c>
      <c r="E451" s="53" t="s">
        <v>1470</v>
      </c>
      <c r="F451" s="53" t="s">
        <v>28</v>
      </c>
      <c r="G451" s="182" t="s">
        <v>2028</v>
      </c>
      <c r="H451" s="42" t="s">
        <v>1008</v>
      </c>
      <c r="I451" s="42" t="s">
        <v>848</v>
      </c>
      <c r="J451" s="42" t="s">
        <v>2088</v>
      </c>
      <c r="K451" s="182" t="s">
        <v>2089</v>
      </c>
      <c r="L451" s="55">
        <v>4.29</v>
      </c>
      <c r="M451" s="55">
        <v>3.07</v>
      </c>
      <c r="N451" s="55">
        <v>7.67</v>
      </c>
      <c r="O451" s="55" t="s">
        <v>2090</v>
      </c>
      <c r="P451" s="183" t="s">
        <v>2091</v>
      </c>
      <c r="Q451" s="42" t="s">
        <v>2077</v>
      </c>
      <c r="R451" s="51"/>
      <c r="S451" s="51"/>
      <c r="T451" s="51"/>
      <c r="U451" s="51"/>
      <c r="V451" s="51"/>
      <c r="W451" s="51"/>
      <c r="X451" s="51"/>
      <c r="Y451" s="51"/>
      <c r="Z451" s="51"/>
      <c r="AA451" s="51"/>
      <c r="AB451" s="51"/>
    </row>
    <row r="452" spans="1:28" s="121" customFormat="1" ht="165.95" hidden="1" customHeight="1" x14ac:dyDescent="0.15">
      <c r="A452" s="41">
        <v>447</v>
      </c>
      <c r="B452" s="42">
        <v>2021</v>
      </c>
      <c r="C452" s="42">
        <v>6</v>
      </c>
      <c r="D452" s="42">
        <v>1</v>
      </c>
      <c r="E452" s="44" t="s">
        <v>1488</v>
      </c>
      <c r="F452" s="44" t="s">
        <v>28</v>
      </c>
      <c r="G452" s="44" t="s">
        <v>2092</v>
      </c>
      <c r="H452" s="44" t="s">
        <v>974</v>
      </c>
      <c r="I452" s="45" t="s">
        <v>31</v>
      </c>
      <c r="J452" s="44" t="s">
        <v>2093</v>
      </c>
      <c r="K452" s="173" t="s">
        <v>2094</v>
      </c>
      <c r="L452" s="45">
        <v>1.52</v>
      </c>
      <c r="M452" s="45">
        <v>1.52</v>
      </c>
      <c r="N452" s="45">
        <v>3.04</v>
      </c>
      <c r="O452" s="45">
        <v>28927.01</v>
      </c>
      <c r="P452" s="54" t="s">
        <v>2095</v>
      </c>
      <c r="Q452" s="42" t="s">
        <v>2096</v>
      </c>
    </row>
    <row r="453" spans="1:28" s="219" customFormat="1" ht="165" hidden="1" customHeight="1" x14ac:dyDescent="0.15">
      <c r="A453" s="41">
        <v>448</v>
      </c>
      <c r="B453" s="42">
        <v>2021</v>
      </c>
      <c r="C453" s="42">
        <v>7</v>
      </c>
      <c r="D453" s="42">
        <v>1</v>
      </c>
      <c r="E453" s="53" t="s">
        <v>1570</v>
      </c>
      <c r="F453" s="53" t="s">
        <v>28</v>
      </c>
      <c r="G453" s="50" t="s">
        <v>2097</v>
      </c>
      <c r="H453" s="42" t="s">
        <v>354</v>
      </c>
      <c r="I453" s="42" t="s">
        <v>38</v>
      </c>
      <c r="J453" s="42" t="s">
        <v>2098</v>
      </c>
      <c r="K453" s="182" t="s">
        <v>2099</v>
      </c>
      <c r="L453" s="55">
        <v>10.199999999999999</v>
      </c>
      <c r="M453" s="55">
        <v>10.199999999999999</v>
      </c>
      <c r="N453" s="217">
        <v>18.11</v>
      </c>
      <c r="O453" s="218">
        <v>267260</v>
      </c>
      <c r="P453" s="209" t="s">
        <v>2100</v>
      </c>
      <c r="Q453" s="54" t="s">
        <v>2101</v>
      </c>
    </row>
    <row r="454" spans="1:28" s="257" customFormat="1" ht="165" customHeight="1" x14ac:dyDescent="0.15">
      <c r="A454" s="249">
        <v>449</v>
      </c>
      <c r="B454" s="249">
        <v>2021</v>
      </c>
      <c r="C454" s="249">
        <v>8</v>
      </c>
      <c r="D454" s="30">
        <v>1</v>
      </c>
      <c r="E454" s="233" t="s">
        <v>1475</v>
      </c>
      <c r="F454" s="31" t="s">
        <v>28</v>
      </c>
      <c r="G454" s="233" t="s">
        <v>2102</v>
      </c>
      <c r="H454" s="32" t="s">
        <v>2103</v>
      </c>
      <c r="I454" s="32" t="s">
        <v>38</v>
      </c>
      <c r="J454" s="36" t="s">
        <v>2104</v>
      </c>
      <c r="K454" s="233" t="s">
        <v>2105</v>
      </c>
      <c r="L454" s="31">
        <v>1.06</v>
      </c>
      <c r="M454" s="31">
        <v>1.06</v>
      </c>
      <c r="N454" s="33">
        <v>4.7699999999999996</v>
      </c>
      <c r="O454" s="34">
        <v>101206.89</v>
      </c>
      <c r="P454" s="258" t="s">
        <v>2118</v>
      </c>
      <c r="Q454" s="259" t="s">
        <v>2117</v>
      </c>
      <c r="R454" s="37"/>
      <c r="S454" s="38"/>
      <c r="T454" s="39"/>
      <c r="U454" s="40"/>
      <c r="V454" s="40"/>
      <c r="W454" s="40"/>
      <c r="X454" s="232">
        <f>ROUND(Z454/Y454,2)</f>
        <v>0.67</v>
      </c>
      <c r="Y454" s="257">
        <v>180240.89</v>
      </c>
      <c r="Z454" s="257">
        <f>7692.23+112470.68</f>
        <v>120162.90999999999</v>
      </c>
      <c r="AB454" s="257">
        <f>67.93+7692.23+112470.68+90+57.26+48404.73+9630.25+1698.7+60.3+68.81</f>
        <v>180240.88999999998</v>
      </c>
    </row>
    <row r="455" spans="1:28" s="219" customFormat="1" ht="165" hidden="1" customHeight="1" x14ac:dyDescent="0.15">
      <c r="A455" s="41">
        <v>450</v>
      </c>
      <c r="B455" s="41">
        <v>2021</v>
      </c>
      <c r="C455" s="41">
        <v>8</v>
      </c>
      <c r="D455" s="41">
        <v>2</v>
      </c>
      <c r="E455" s="42" t="s">
        <v>1559</v>
      </c>
      <c r="F455" s="42" t="s">
        <v>28</v>
      </c>
      <c r="G455" s="42" t="s">
        <v>2106</v>
      </c>
      <c r="H455" s="53" t="s">
        <v>1165</v>
      </c>
      <c r="I455" s="53" t="s">
        <v>38</v>
      </c>
      <c r="J455" s="50" t="s">
        <v>1154</v>
      </c>
      <c r="K455" s="42" t="s">
        <v>2107</v>
      </c>
      <c r="L455" s="42">
        <v>10.3360047</v>
      </c>
      <c r="M455" s="42">
        <f>L455</f>
        <v>10.3360047</v>
      </c>
      <c r="N455" s="182">
        <v>20.029094359999998</v>
      </c>
      <c r="O455" s="55">
        <v>163739.17300000001</v>
      </c>
      <c r="P455" s="55" t="s">
        <v>2108</v>
      </c>
      <c r="Q455" s="217" t="s">
        <v>2109</v>
      </c>
      <c r="R455" s="218"/>
      <c r="S455" s="209"/>
      <c r="T455" s="54"/>
    </row>
    <row r="456" spans="1:28" s="219" customFormat="1" ht="165" hidden="1" customHeight="1" x14ac:dyDescent="0.15">
      <c r="A456" s="41">
        <v>3</v>
      </c>
      <c r="B456" s="41">
        <v>2021</v>
      </c>
      <c r="C456" s="41">
        <v>8</v>
      </c>
      <c r="D456" s="41">
        <v>3</v>
      </c>
      <c r="E456" s="42" t="s">
        <v>1513</v>
      </c>
      <c r="F456" s="42" t="s">
        <v>28</v>
      </c>
      <c r="G456" s="42" t="s">
        <v>2110</v>
      </c>
      <c r="H456" s="53" t="s">
        <v>967</v>
      </c>
      <c r="I456" s="53" t="s">
        <v>31</v>
      </c>
      <c r="J456" s="50" t="s">
        <v>2111</v>
      </c>
      <c r="K456" s="42" t="s">
        <v>2112</v>
      </c>
      <c r="L456" s="42">
        <v>13.09</v>
      </c>
      <c r="M456" s="42">
        <v>7.81</v>
      </c>
      <c r="N456" s="182">
        <v>17.05</v>
      </c>
      <c r="O456" s="55">
        <v>110624.08</v>
      </c>
      <c r="P456" s="55" t="s">
        <v>2113</v>
      </c>
      <c r="Q456" s="217" t="s">
        <v>2015</v>
      </c>
      <c r="R456" s="218"/>
      <c r="S456" s="209"/>
      <c r="T456" s="54"/>
    </row>
    <row r="457" spans="1:28" x14ac:dyDescent="0.15">
      <c r="Q457" s="227"/>
    </row>
    <row r="458" spans="1:28" x14ac:dyDescent="0.15">
      <c r="Q458" s="227"/>
    </row>
    <row r="459" spans="1:28" x14ac:dyDescent="0.15">
      <c r="Q459" s="227"/>
    </row>
    <row r="460" spans="1:28" x14ac:dyDescent="0.15">
      <c r="Q460" s="227"/>
    </row>
    <row r="461" spans="1:28" x14ac:dyDescent="0.15">
      <c r="Q461" s="227"/>
    </row>
    <row r="462" spans="1:28" x14ac:dyDescent="0.15">
      <c r="Q462" s="227"/>
    </row>
    <row r="463" spans="1:28" x14ac:dyDescent="0.15">
      <c r="Q463" s="227"/>
    </row>
    <row r="464" spans="1:28" x14ac:dyDescent="0.15">
      <c r="Q464" s="227"/>
    </row>
    <row r="465" spans="17:17" x14ac:dyDescent="0.15">
      <c r="Q465" s="227"/>
    </row>
    <row r="466" spans="17:17" x14ac:dyDescent="0.15">
      <c r="Q466" s="227"/>
    </row>
    <row r="467" spans="17:17" x14ac:dyDescent="0.15">
      <c r="Q467" s="227"/>
    </row>
    <row r="468" spans="17:17" x14ac:dyDescent="0.15">
      <c r="Q468" s="227"/>
    </row>
    <row r="469" spans="17:17" x14ac:dyDescent="0.15">
      <c r="Q469" s="227"/>
    </row>
    <row r="470" spans="17:17" x14ac:dyDescent="0.15">
      <c r="Q470" s="227"/>
    </row>
    <row r="471" spans="17:17" x14ac:dyDescent="0.15">
      <c r="Q471" s="227"/>
    </row>
    <row r="472" spans="17:17" x14ac:dyDescent="0.15">
      <c r="Q472" s="227"/>
    </row>
    <row r="473" spans="17:17" x14ac:dyDescent="0.15">
      <c r="Q473" s="227"/>
    </row>
    <row r="474" spans="17:17" x14ac:dyDescent="0.15">
      <c r="Q474" s="227"/>
    </row>
    <row r="475" spans="17:17" x14ac:dyDescent="0.15">
      <c r="Q475" s="227"/>
    </row>
    <row r="476" spans="17:17" x14ac:dyDescent="0.15">
      <c r="Q476" s="227"/>
    </row>
    <row r="477" spans="17:17" x14ac:dyDescent="0.15">
      <c r="Q477" s="227"/>
    </row>
    <row r="478" spans="17:17" x14ac:dyDescent="0.15">
      <c r="Q478" s="227"/>
    </row>
    <row r="479" spans="17:17" x14ac:dyDescent="0.15">
      <c r="Q479" s="227"/>
    </row>
    <row r="480" spans="17:17" x14ac:dyDescent="0.15">
      <c r="Q480" s="227"/>
    </row>
    <row r="481" spans="17:17" x14ac:dyDescent="0.15">
      <c r="Q481" s="227"/>
    </row>
    <row r="482" spans="17:17" x14ac:dyDescent="0.15">
      <c r="Q482" s="227"/>
    </row>
    <row r="483" spans="17:17" x14ac:dyDescent="0.15">
      <c r="Q483" s="227"/>
    </row>
    <row r="484" spans="17:17" x14ac:dyDescent="0.15">
      <c r="Q484" s="227"/>
    </row>
    <row r="485" spans="17:17" x14ac:dyDescent="0.15">
      <c r="Q485" s="227"/>
    </row>
    <row r="486" spans="17:17" x14ac:dyDescent="0.15">
      <c r="Q486" s="227"/>
    </row>
    <row r="487" spans="17:17" x14ac:dyDescent="0.15">
      <c r="Q487" s="227"/>
    </row>
    <row r="488" spans="17:17" x14ac:dyDescent="0.15">
      <c r="Q488" s="227"/>
    </row>
    <row r="489" spans="17:17" x14ac:dyDescent="0.15">
      <c r="Q489" s="227"/>
    </row>
    <row r="490" spans="17:17" x14ac:dyDescent="0.15">
      <c r="Q490" s="227"/>
    </row>
    <row r="491" spans="17:17" x14ac:dyDescent="0.15">
      <c r="Q491" s="227"/>
    </row>
    <row r="492" spans="17:17" x14ac:dyDescent="0.15">
      <c r="Q492" s="227"/>
    </row>
    <row r="493" spans="17:17" x14ac:dyDescent="0.15">
      <c r="Q493" s="227"/>
    </row>
    <row r="494" spans="17:17" x14ac:dyDescent="0.15">
      <c r="Q494" s="227"/>
    </row>
    <row r="495" spans="17:17" x14ac:dyDescent="0.15">
      <c r="Q495" s="227"/>
    </row>
    <row r="496" spans="17:17" x14ac:dyDescent="0.15">
      <c r="Q496" s="227"/>
    </row>
    <row r="497" spans="17:17" x14ac:dyDescent="0.15">
      <c r="Q497" s="227"/>
    </row>
    <row r="498" spans="17:17" x14ac:dyDescent="0.15">
      <c r="Q498" s="227"/>
    </row>
    <row r="499" spans="17:17" x14ac:dyDescent="0.15">
      <c r="Q499" s="227"/>
    </row>
    <row r="500" spans="17:17" x14ac:dyDescent="0.15">
      <c r="Q500" s="227"/>
    </row>
    <row r="501" spans="17:17" x14ac:dyDescent="0.15">
      <c r="Q501" s="227"/>
    </row>
    <row r="502" spans="17:17" x14ac:dyDescent="0.15">
      <c r="Q502" s="227"/>
    </row>
    <row r="503" spans="17:17" x14ac:dyDescent="0.15">
      <c r="Q503" s="227"/>
    </row>
    <row r="504" spans="17:17" x14ac:dyDescent="0.15">
      <c r="Q504" s="227"/>
    </row>
    <row r="505" spans="17:17" x14ac:dyDescent="0.15">
      <c r="Q505" s="227"/>
    </row>
    <row r="506" spans="17:17" x14ac:dyDescent="0.15">
      <c r="Q506" s="227"/>
    </row>
    <row r="507" spans="17:17" x14ac:dyDescent="0.15">
      <c r="Q507" s="227"/>
    </row>
    <row r="508" spans="17:17" x14ac:dyDescent="0.15">
      <c r="Q508" s="227"/>
    </row>
    <row r="509" spans="17:17" x14ac:dyDescent="0.15">
      <c r="Q509" s="227"/>
    </row>
    <row r="510" spans="17:17" x14ac:dyDescent="0.15">
      <c r="Q510" s="227"/>
    </row>
    <row r="511" spans="17:17" x14ac:dyDescent="0.15">
      <c r="Q511" s="227"/>
    </row>
    <row r="512" spans="17:17" x14ac:dyDescent="0.15">
      <c r="Q512" s="227"/>
    </row>
    <row r="513" spans="17:17" x14ac:dyDescent="0.15">
      <c r="Q513" s="227"/>
    </row>
    <row r="514" spans="17:17" x14ac:dyDescent="0.15">
      <c r="Q514" s="227"/>
    </row>
    <row r="515" spans="17:17" x14ac:dyDescent="0.15">
      <c r="Q515" s="227"/>
    </row>
    <row r="516" spans="17:17" x14ac:dyDescent="0.15">
      <c r="Q516" s="227"/>
    </row>
    <row r="517" spans="17:17" x14ac:dyDescent="0.15">
      <c r="Q517" s="227"/>
    </row>
    <row r="518" spans="17:17" x14ac:dyDescent="0.15">
      <c r="Q518" s="227"/>
    </row>
    <row r="519" spans="17:17" x14ac:dyDescent="0.15">
      <c r="Q519" s="227"/>
    </row>
    <row r="520" spans="17:17" x14ac:dyDescent="0.15">
      <c r="Q520" s="227"/>
    </row>
    <row r="521" spans="17:17" x14ac:dyDescent="0.15">
      <c r="Q521" s="227"/>
    </row>
    <row r="522" spans="17:17" x14ac:dyDescent="0.15">
      <c r="Q522" s="227"/>
    </row>
    <row r="523" spans="17:17" x14ac:dyDescent="0.15">
      <c r="Q523" s="227"/>
    </row>
    <row r="524" spans="17:17" x14ac:dyDescent="0.15">
      <c r="Q524" s="227"/>
    </row>
    <row r="525" spans="17:17" x14ac:dyDescent="0.15">
      <c r="Q525" s="227"/>
    </row>
    <row r="526" spans="17:17" x14ac:dyDescent="0.15">
      <c r="Q526" s="227"/>
    </row>
    <row r="527" spans="17:17" x14ac:dyDescent="0.15">
      <c r="Q527" s="227"/>
    </row>
    <row r="528" spans="17:17" x14ac:dyDescent="0.15">
      <c r="Q528" s="227"/>
    </row>
    <row r="529" spans="17:17" x14ac:dyDescent="0.15">
      <c r="Q529" s="227"/>
    </row>
    <row r="530" spans="17:17" x14ac:dyDescent="0.15">
      <c r="Q530" s="227"/>
    </row>
    <row r="531" spans="17:17" x14ac:dyDescent="0.15">
      <c r="Q531" s="227"/>
    </row>
    <row r="532" spans="17:17" x14ac:dyDescent="0.15">
      <c r="Q532" s="227"/>
    </row>
    <row r="533" spans="17:17" x14ac:dyDescent="0.15">
      <c r="Q533" s="227"/>
    </row>
  </sheetData>
  <autoFilter ref="A3:AQ456">
    <filterColumn colId="1">
      <filters>
        <filter val="2020"/>
        <filter val="2021"/>
      </filters>
    </filterColumn>
    <filterColumn colId="4">
      <filters>
        <filter val="朝阳区"/>
        <filter val="东城区"/>
        <filter val="丰台"/>
        <filter val="丰台区"/>
        <filter val="海淀区"/>
        <filter val="石景山"/>
        <filter val="西城区"/>
      </filters>
    </filterColumn>
  </autoFilter>
  <mergeCells count="20">
    <mergeCell ref="A2:A3"/>
    <mergeCell ref="B2:B3"/>
    <mergeCell ref="C2:C3"/>
    <mergeCell ref="D2:D3"/>
    <mergeCell ref="E2:E3"/>
    <mergeCell ref="C1:Q1"/>
    <mergeCell ref="L2:M2"/>
    <mergeCell ref="R2:T2"/>
    <mergeCell ref="U2:W2"/>
    <mergeCell ref="R328:S328"/>
    <mergeCell ref="F2:F3"/>
    <mergeCell ref="G2:G3"/>
    <mergeCell ref="H2:H3"/>
    <mergeCell ref="I2:I3"/>
    <mergeCell ref="J2:J3"/>
    <mergeCell ref="K2:K3"/>
    <mergeCell ref="N2:N3"/>
    <mergeCell ref="O2:O3"/>
    <mergeCell ref="P2:P3"/>
    <mergeCell ref="Q2:Q3"/>
  </mergeCells>
  <phoneticPr fontId="26" type="noConversion"/>
  <dataValidations count="2">
    <dataValidation type="list" allowBlank="1" showInputMessage="1" showErrorMessage="1" sqref="F163 F187 HX187 RT187 ABP187 ALL187 AVH187 BFD187 BOZ187 BYV187 CIR187 CSN187 DCJ187 DMF187 DWB187 EFX187 EPT187 EZP187 FJL187 FTH187 GDD187 GMZ187 GWV187 HGR187 HQN187 IAJ187 IKF187 IUB187 JDX187 JNT187 JXP187 KHL187 KRH187 LBD187 LKZ187 LUV187 MER187 MON187 MYJ187 NIF187 NSB187 OBX187 OLT187 OVP187 PFL187 PPH187 PZD187 QIZ187 QSV187 RCR187 RMN187 RWJ187 SGF187 SQB187 SZX187 TJT187 TTP187 UDL187 UNH187 UXD187 VGZ187 VQV187 WAR187 WKN187 WUJ187 G227 F228 G241 F431 F452:F455 F165:F180 F182:F184 F190:F201 F203:F210 F212:F220 F222:F226 F232:F240 F242:F244 F246:F250 F252:F256 F258:F261 F264:F275 F277:F291 F293:F294 F296:F314 F316:F364 F369:F388 F396:F402 F404:F411 F413:F429 F434:F441 F446:F450 HX190:HX191 RT190:RT191 ABP190:ABP191 ALL190:ALL191 AVH190:AVH191 BFD190:BFD191 BOZ190:BOZ191 BYV190:BYV191 CIR190:CIR191 CSN190:CSN191 DCJ190:DCJ191 DMF190:DMF191 DWB190:DWB191 EFX190:EFX191 EPT190:EPT191 EZP190:EZP191 FJL190:FJL191 FTH190:FTH191 GDD190:GDD191 GMZ190:GMZ191 GWV190:GWV191 HGR190:HGR191 HQN190:HQN191 IAJ190:IAJ191 IKF190:IKF191 IUB190:IUB191 JDX190:JDX191 JNT190:JNT191 JXP190:JXP191 KHL190:KHL191 KRH190:KRH191 LBD190:LBD191 LKZ190:LKZ191 LUV190:LUV191 MER190:MER191 MON190:MON191 MYJ190:MYJ191 NIF190:NIF191 NSB190:NSB191 OBX190:OBX191 OLT190:OLT191 OVP190:OVP191 PFL190:PFL191 PPH190:PPH191 PZD190:PZD191 QIZ190:QIZ191 QSV190:QSV191 RCR190:RCR191 RMN190:RMN191 RWJ190:RWJ191 SGF190:SGF191 SQB190:SQB191 SZX190:SZX191 TJT190:TJT191 TTP190:TTP191 UDL190:UDL191 UNH190:UNH191 UXD190:UXD191 VGZ190:VGZ191 VQV190:VQV191 WAR190:WAR191 WKN190:WKN191 WUJ190:WUJ191">
      <formula1>"公开出让,协议出让,划拨"</formula1>
    </dataValidation>
    <dataValidation type="list" allowBlank="1" showInputMessage="1" showErrorMessage="1" sqref="F181 F2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各区统计</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dc:creator>
  <cp:lastModifiedBy>a</cp:lastModifiedBy>
  <dcterms:created xsi:type="dcterms:W3CDTF">2006-09-16T00:00:00Z</dcterms:created>
  <dcterms:modified xsi:type="dcterms:W3CDTF">2024-07-10T06:30:10Z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ABA2F3DFC1C849FC8DCDC097E1937D31</vt:lpwstr>
  </property>
</Properties>
</file>